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operacion\BITACORAS\Caratulas_Expedientes\INFORMES TRIMESTRALES\2024\3er\"/>
    </mc:Choice>
  </mc:AlternateContent>
  <xr:revisionPtr revIDLastSave="0" documentId="13_ncr:1_{34E275EC-DA46-4A05-88B2-FCA87771F653}" xr6:coauthVersionLast="36" xr6:coauthVersionMax="36" xr10:uidLastSave="{00000000-0000-0000-0000-000000000000}"/>
  <bookViews>
    <workbookView xWindow="0" yWindow="0" windowWidth="20400" windowHeight="76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<sst xmlns="http://schemas.openxmlformats.org/spreadsheetml/2006/main" count="12706" uniqueCount="5992">
  <si>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</si>
  <si>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</si>
  <si>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</si>
  <si>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</si>
  <si>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</si>
  <si>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</si>
  <si>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</si>
  <si>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</si>
  <si>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</si>
  <si>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</si>
  <si>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102.02.07.102.00-T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</si>
  <si>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</si>
  <si>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</si>
  <si>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</si>
  <si>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</si>
  <si>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</si>
  <si>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</si>
  <si>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</si>
  <si>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</si>
  <si>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</si>
  <si>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</si>
  <si>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Abel Vázquez Ramos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</si>
  <si>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</si>
  <si>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</si>
  <si>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</si>
  <si>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</si>
  <si>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</si>
  <si>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</si>
  <si>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</si>
  <si>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</si>
  <si>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</si>
  <si>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</si>
  <si>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</si>
  <si>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</si>
  <si>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</si>
  <si>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</si>
  <si>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</si>
  <si>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</si>
  <si>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</si>
  <si>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</si>
  <si>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</si>
  <si>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</si>
  <si>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</si>
  <si>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</si>
  <si>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</si>
  <si>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</si>
  <si>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</si>
  <si>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</si>
  <si>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</si>
  <si>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</si>
  <si>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</si>
  <si>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</si>
  <si>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</si>
  <si>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</si>
  <si>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</si>
  <si>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</si>
  <si>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</si>
  <si>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</si>
  <si>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</si>
  <si>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</si>
  <si>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</si>
  <si>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</si>
  <si>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</si>
  <si>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</si>
  <si>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</si>
  <si>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</si>
  <si>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</si>
  <si>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</si>
  <si>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</si>
  <si>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</si>
  <si>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</si>
  <si>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</si>
  <si>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</si>
  <si>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</si>
  <si>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</si>
  <si>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</si>
  <si>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</si>
  <si>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</si>
  <si>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</si>
  <si>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</si>
  <si>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</si>
  <si>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</si>
  <si>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</si>
  <si>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</si>
  <si>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</si>
  <si>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</si>
  <si>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IAB1-2501204000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</si>
  <si>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</si>
  <si>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</si>
  <si>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</si>
  <si>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</si>
  <si>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</si>
  <si>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</si>
  <si>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</si>
  <si>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</si>
  <si>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</si>
  <si>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</si>
  <si>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</si>
  <si>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</si>
  <si>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</si>
  <si>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</si>
  <si>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</si>
  <si>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</si>
  <si>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</si>
  <si>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</si>
  <si>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</si>
  <si>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</si>
  <si>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</si>
  <si>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</si>
  <si>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</si>
  <si>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</si>
  <si>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</si>
  <si>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</si>
  <si>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</si>
  <si>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</si>
  <si>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</si>
  <si>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</si>
  <si>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</si>
  <si>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</si>
  <si>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</si>
  <si>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</si>
  <si>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</si>
  <si>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</si>
  <si>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</si>
  <si>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</si>
  <si>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</si>
  <si>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</si>
  <si>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</si>
  <si>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</si>
  <si>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</si>
  <si>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</si>
  <si>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</si>
  <si>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</si>
  <si>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</si>
  <si>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</si>
  <si>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</si>
  <si>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</si>
  <si>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</si>
  <si>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</si>
  <si>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</si>
  <si>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</si>
  <si>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</si>
  <si>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</si>
  <si>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</si>
  <si>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</si>
  <si>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</si>
  <si>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</si>
  <si>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</si>
  <si>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</si>
  <si>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</si>
  <si>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</si>
  <si>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</si>
  <si>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</si>
  <si>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</si>
  <si>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</si>
  <si>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</si>
  <si>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</si>
  <si>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</si>
  <si>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</si>
  <si>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</si>
  <si>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</si>
  <si>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</si>
  <si>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</si>
  <si>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</si>
  <si>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</si>
  <si>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</si>
  <si>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</si>
  <si>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</si>
  <si>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</si>
  <si>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</si>
  <si>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</si>
  <si>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</si>
  <si>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</si>
  <si>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</si>
  <si>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</si>
  <si>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</si>
  <si>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</si>
  <si>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</si>
  <si>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</si>
  <si>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</si>
  <si>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</si>
  <si>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</si>
  <si>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</si>
  <si>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</si>
  <si>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</si>
  <si>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</si>
  <si>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</si>
  <si>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</si>
  <si>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</si>
  <si>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</si>
  <si>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</si>
  <si>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</si>
  <si>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</si>
  <si>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</si>
  <si>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</si>
  <si>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</si>
  <si>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</si>
  <si>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</si>
  <si>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</si>
  <si>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</si>
  <si>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</si>
  <si>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</si>
  <si>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</si>
  <si>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</si>
  <si>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</si>
  <si>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</si>
  <si>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</si>
  <si>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</si>
  <si>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</si>
  <si>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</si>
  <si>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</si>
  <si>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</si>
  <si>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</si>
  <si>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</si>
  <si>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</si>
  <si>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</si>
  <si>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</si>
  <si>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</si>
  <si>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</si>
  <si>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</si>
  <si>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</si>
  <si>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</si>
  <si>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</si>
  <si>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</si>
  <si>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</si>
  <si>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</si>
  <si>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</si>
  <si>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</si>
  <si>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</si>
  <si>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</si>
  <si>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</si>
  <si>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</si>
  <si>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</si>
  <si>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</si>
  <si>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</si>
  <si>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</si>
  <si>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</si>
  <si>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</si>
  <si>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</si>
  <si>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</si>
  <si>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</si>
  <si>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</si>
  <si>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</si>
  <si>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</si>
  <si>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</si>
  <si>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</si>
  <si>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</si>
  <si>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</si>
  <si>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</si>
  <si>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</si>
  <si>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</si>
  <si>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</si>
  <si>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</si>
  <si>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</si>
  <si>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</si>
  <si>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</si>
  <si>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</si>
  <si>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</si>
  <si>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</si>
  <si>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</si>
  <si>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</si>
  <si>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</si>
  <si>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</si>
  <si>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</si>
  <si>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</si>
  <si>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</si>
  <si>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</si>
  <si>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</si>
  <si>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</si>
  <si>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</si>
  <si>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</si>
  <si>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</si>
  <si>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</si>
  <si>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</si>
  <si>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</si>
  <si>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</si>
  <si>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</si>
  <si>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</si>
  <si>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</si>
  <si>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</si>
  <si>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</si>
  <si>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</si>
  <si>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</si>
  <si>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</si>
  <si>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</si>
  <si>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</si>
  <si>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</si>
  <si>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</si>
  <si>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</si>
  <si>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</si>
  <si>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</si>
  <si>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</si>
  <si>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</si>
  <si>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</si>
  <si>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</si>
  <si>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</si>
  <si>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</si>
  <si>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</si>
  <si>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</si>
  <si>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</si>
  <si>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</si>
  <si>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</si>
  <si>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</si>
  <si>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</si>
  <si>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</si>
  <si>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</si>
  <si>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</si>
  <si>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</si>
  <si>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</si>
  <si>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</si>
  <si>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</si>
  <si>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</si>
  <si>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</si>
  <si>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</si>
  <si>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</si>
  <si>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</si>
  <si>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</si>
  <si>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</si>
  <si>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</si>
  <si>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</si>
  <si>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</si>
  <si>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</si>
  <si>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</si>
  <si>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</si>
  <si>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</si>
  <si>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</si>
  <si>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</si>
  <si>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</si>
  <si>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</si>
  <si>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</si>
  <si>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</si>
  <si>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</si>
  <si>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</si>
  <si>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</si>
  <si>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</si>
  <si>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</si>
  <si>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</si>
  <si>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</si>
  <si>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</si>
  <si>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</si>
  <si>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</si>
  <si>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</si>
  <si>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</si>
  <si>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</si>
  <si>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</si>
  <si>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</si>
  <si>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</si>
  <si>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</si>
  <si>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</si>
  <si>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</si>
  <si>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</si>
  <si>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</si>
  <si>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</si>
  <si>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</si>
  <si>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</si>
  <si>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</si>
  <si>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</si>
  <si>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</si>
  <si>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</si>
  <si>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</si>
  <si>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</si>
  <si>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</si>
  <si>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</si>
  <si>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</si>
  <si>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</si>
  <si>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</si>
  <si>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</si>
  <si>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</si>
  <si>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</si>
  <si>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</si>
  <si>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</si>
  <si>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</si>
  <si>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</si>
  <si>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</si>
  <si>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</si>
  <si>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</si>
  <si>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</si>
  <si>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</si>
  <si>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</si>
  <si>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</si>
  <si>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</si>
  <si>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</si>
  <si>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</si>
  <si>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</si>
  <si>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</si>
  <si>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</si>
  <si>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</si>
  <si>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</si>
  <si>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</si>
  <si>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</si>
  <si>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</si>
  <si>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</si>
  <si>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</si>
  <si>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</si>
  <si>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</si>
  <si>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</si>
  <si>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</si>
  <si>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</si>
  <si>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</si>
  <si>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</si>
  <si>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</si>
  <si>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</si>
  <si>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</si>
  <si>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</si>
  <si>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</si>
  <si>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</si>
  <si>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</si>
  <si>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</si>
  <si>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</si>
  <si>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</si>
  <si>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</si>
  <si>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</si>
  <si>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</si>
  <si>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</si>
  <si>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</si>
  <si>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</si>
  <si>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</si>
  <si>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</si>
  <si>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</si>
  <si>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</si>
  <si>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</si>
  <si>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</si>
  <si>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</si>
  <si>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</si>
  <si>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</si>
  <si>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</si>
  <si>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</si>
  <si>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</si>
  <si>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</si>
  <si>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</si>
  <si>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</si>
  <si>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</si>
  <si>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</si>
  <si>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</si>
  <si>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</si>
  <si>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</si>
  <si>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</si>
  <si>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</si>
  <si>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</si>
  <si>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</si>
  <si>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</si>
  <si>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</si>
  <si>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</si>
  <si>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</si>
  <si>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</si>
  <si>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</si>
  <si>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</si>
  <si>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</si>
  <si>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</si>
  <si>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</si>
  <si>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</si>
  <si>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</si>
  <si>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</si>
  <si>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</si>
  <si>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</si>
  <si>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</si>
  <si>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</si>
  <si>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</si>
  <si>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</si>
  <si>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</si>
  <si>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</si>
  <si>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</si>
  <si>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</si>
  <si>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</si>
  <si>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</si>
  <si>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</si>
  <si>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</si>
  <si>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</si>
  <si>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</si>
  <si>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</si>
  <si>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</si>
  <si>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</si>
  <si>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</si>
  <si>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</si>
  <si>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</si>
  <si>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</si>
  <si>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</si>
  <si>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</si>
  <si>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</si>
  <si>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</si>
  <si>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</si>
  <si>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</si>
  <si>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</si>
  <si>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</si>
  <si>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</si>
  <si>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</si>
  <si>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</si>
  <si>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</si>
  <si>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</si>
  <si>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</si>
  <si>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</si>
  <si>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</si>
  <si>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</si>
  <si>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</si>
  <si>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</si>
  <si>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</si>
  <si>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</si>
  <si>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</si>
  <si>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</si>
  <si>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</si>
  <si>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</si>
  <si>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</si>
  <si>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</si>
  <si>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</si>
  <si>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</si>
  <si>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</si>
  <si>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</si>
  <si>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</si>
  <si>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</si>
  <si>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</si>
  <si>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</si>
  <si>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</si>
  <si>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</si>
  <si>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</si>
  <si>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</si>
  <si>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</si>
  <si>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</si>
  <si>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</si>
  <si>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</si>
  <si>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</si>
  <si>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</si>
  <si>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</si>
  <si>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</si>
  <si>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</si>
  <si>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</si>
  <si>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</si>
  <si>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</si>
  <si>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</si>
  <si>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</si>
  <si>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</si>
  <si>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</si>
  <si>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</si>
  <si>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</si>
  <si>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</si>
  <si>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</si>
  <si>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</si>
  <si>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</si>
  <si>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</si>
  <si>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</si>
  <si>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</si>
  <si>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</si>
  <si>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</si>
  <si>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</si>
  <si>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</si>
  <si>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</si>
  <si>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</si>
  <si>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</si>
  <si>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</si>
  <si>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</si>
  <si>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</si>
  <si>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</si>
  <si>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</si>
  <si>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</si>
  <si>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</si>
  <si>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</si>
  <si>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</si>
  <si>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</si>
  <si>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</si>
  <si>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</si>
  <si>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</si>
  <si>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</si>
  <si>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</si>
  <si>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</si>
  <si>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</si>
  <si>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</si>
  <si>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</si>
  <si>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</si>
  <si>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</si>
  <si>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</si>
  <si>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</si>
  <si>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</si>
  <si>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</si>
  <si>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</si>
  <si>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</si>
  <si>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</si>
  <si>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</si>
  <si>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</si>
  <si>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</si>
  <si>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</si>
  <si>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</si>
  <si>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</si>
  <si>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</si>
  <si>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</si>
  <si>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</si>
  <si>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</si>
  <si>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</si>
  <si>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</si>
  <si>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</si>
  <si>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</si>
  <si>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</si>
  <si>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</si>
  <si>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</si>
  <si>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</si>
  <si>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</si>
  <si>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</si>
  <si>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</si>
  <si>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</si>
  <si>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</si>
  <si>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</si>
  <si>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</si>
  <si>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</si>
  <si>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</si>
  <si>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</si>
  <si>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</si>
  <si>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</si>
  <si>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</si>
  <si>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</si>
  <si>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</si>
  <si>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</si>
  <si>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</si>
  <si>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</si>
  <si>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</si>
  <si>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</si>
  <si>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</si>
  <si>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</si>
  <si>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</si>
  <si>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</si>
  <si>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</si>
  <si>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</si>
  <si>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</si>
  <si>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</si>
  <si>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</si>
  <si>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</si>
  <si>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</si>
  <si>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</si>
  <si>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</si>
  <si>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</si>
  <si>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</si>
  <si>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</si>
  <si>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</si>
  <si>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</si>
  <si>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</si>
  <si>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</si>
  <si>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</si>
  <si>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</si>
  <si>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</si>
  <si>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</si>
  <si>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</si>
  <si>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</si>
  <si>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</si>
  <si>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</si>
  <si>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</si>
  <si>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</si>
  <si>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</si>
  <si>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</si>
  <si>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</si>
  <si>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</si>
  <si>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</si>
  <si>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</si>
  <si>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</si>
  <si>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</si>
  <si>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</si>
  <si>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</si>
  <si>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</si>
  <si>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</si>
  <si>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</si>
  <si>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</si>
  <si>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</si>
  <si>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</si>
  <si>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</si>
  <si>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</si>
  <si>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</si>
  <si>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</si>
  <si>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</si>
  <si>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</si>
  <si>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</si>
  <si>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</si>
  <si>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</si>
  <si>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</si>
  <si>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</si>
  <si>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</si>
  <si>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</si>
  <si>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</si>
  <si>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</si>
  <si>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</si>
  <si>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</si>
  <si>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</si>
  <si>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</si>
  <si>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</si>
  <si>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</si>
  <si>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</si>
  <si>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</si>
  <si>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</si>
  <si>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</si>
  <si>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</si>
  <si>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</si>
  <si>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</si>
  <si>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</si>
  <si>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</si>
  <si>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</si>
  <si>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</si>
  <si>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</si>
  <si>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</si>
  <si>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</si>
  <si>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</si>
  <si>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</si>
  <si>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</si>
  <si>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</si>
  <si>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</si>
  <si>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</si>
  <si>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</si>
  <si>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</si>
  <si>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</si>
  <si>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</si>
  <si>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</si>
  <si>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</si>
  <si>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</si>
  <si>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</si>
  <si>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</si>
  <si>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</si>
  <si>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</si>
  <si>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</si>
  <si>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</si>
  <si>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</si>
  <si>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</si>
  <si>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</si>
  <si>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</si>
  <si>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</si>
  <si>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</si>
  <si>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</si>
  <si>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</si>
  <si>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</si>
  <si>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</si>
  <si>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</si>
  <si>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</si>
  <si>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</si>
  <si>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</si>
  <si>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</si>
  <si>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</si>
  <si>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</si>
  <si>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</si>
  <si>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</si>
  <si>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</si>
  <si>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</si>
  <si>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</si>
  <si>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</si>
  <si>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</si>
  <si>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</si>
  <si>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</si>
  <si>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</si>
  <si>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</si>
  <si>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</si>
  <si>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</si>
  <si>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</si>
  <si>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</si>
  <si>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</si>
  <si>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</si>
  <si>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</si>
  <si>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</si>
  <si>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</si>
  <si>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</si>
  <si>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</si>
  <si>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</si>
  <si>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</si>
  <si>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</si>
  <si>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</si>
  <si>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</si>
  <si>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</si>
  <si>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</si>
  <si>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</si>
  <si>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</si>
  <si>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</si>
  <si>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</si>
  <si>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</si>
  <si>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</si>
  <si>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</si>
  <si>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</si>
  <si>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</si>
  <si>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</si>
  <si>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</si>
  <si>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</si>
  <si>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</si>
  <si>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</si>
  <si>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</si>
  <si>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</si>
  <si>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</si>
  <si>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</si>
  <si>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</si>
  <si>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</si>
  <si>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</si>
  <si>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</si>
  <si>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</si>
  <si>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</si>
  <si>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</si>
  <si>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</si>
  <si>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</si>
  <si>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</si>
  <si>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</si>
  <si>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</si>
  <si>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</si>
  <si>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</si>
  <si>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</si>
  <si>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</si>
  <si>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</si>
  <si>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</si>
  <si>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</si>
  <si>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</si>
  <si>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</si>
  <si>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</si>
  <si>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</si>
  <si>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</si>
  <si>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</si>
  <si>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</si>
  <si>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</si>
  <si>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</si>
  <si>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</si>
  <si>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</si>
  <si>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</si>
  <si>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</si>
  <si>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</si>
  <si>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</si>
  <si>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</si>
  <si>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</si>
  <si>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</si>
  <si>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</si>
  <si>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</si>
  <si>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</si>
  <si>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</si>
  <si>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</si>
  <si>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</si>
  <si>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</si>
  <si>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</si>
  <si>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</si>
  <si>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</si>
  <si>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</si>
  <si>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</si>
  <si>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</si>
  <si>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</si>
  <si>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</si>
  <si>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</si>
  <si>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</si>
  <si>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</si>
  <si>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</si>
  <si>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</si>
  <si>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</si>
  <si>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</si>
  <si>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</si>
  <si>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</si>
  <si>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</si>
  <si>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</si>
  <si>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</si>
  <si>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</si>
  <si>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</si>
  <si>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</si>
  <si>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</si>
  <si>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</si>
  <si>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</si>
  <si>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</si>
  <si>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</si>
  <si>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</si>
  <si>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</si>
  <si>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</si>
  <si>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</si>
  <si>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</si>
  <si>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</si>
  <si>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</si>
  <si>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</si>
  <si>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</si>
  <si>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</si>
  <si>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</si>
  <si>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</si>
  <si>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</si>
  <si>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</si>
  <si>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</si>
  <si>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</si>
  <si>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</si>
  <si>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</si>
  <si>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</si>
  <si>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</si>
  <si>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</si>
  <si>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</si>
  <si>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</si>
  <si>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</si>
  <si>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</si>
  <si>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</si>
  <si>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</si>
  <si>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</si>
  <si>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</si>
  <si>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</si>
  <si>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</si>
  <si>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</si>
  <si>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</si>
  <si>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</si>
  <si>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</si>
  <si>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</si>
  <si>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</si>
  <si>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</si>
  <si>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</si>
  <si>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</si>
  <si>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</si>
  <si>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</si>
  <si>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</si>
  <si>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</si>
  <si>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</si>
  <si>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</si>
  <si>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</si>
  <si>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</si>
  <si>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</si>
  <si>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</si>
  <si>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</si>
  <si>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</si>
  <si>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</si>
  <si>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</si>
  <si>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</si>
  <si>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</si>
  <si>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</si>
  <si>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</si>
  <si>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</si>
  <si>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</si>
  <si>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</si>
  <si>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</si>
  <si>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</si>
  <si>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</si>
  <si>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</si>
  <si>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</si>
  <si>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</si>
  <si>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</si>
  <si>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</si>
  <si>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</si>
  <si>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</si>
  <si>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</si>
  <si>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</si>
  <si>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</si>
  <si>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</si>
  <si>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</si>
  <si>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</si>
  <si>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</si>
  <si>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</si>
  <si>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</si>
  <si>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</si>
  <si>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</si>
  <si>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</si>
  <si>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</si>
  <si>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</si>
  <si>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</si>
  <si>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</si>
  <si>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</si>
  <si>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</si>
  <si>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</si>
  <si>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</si>
  <si>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</si>
  <si>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</si>
  <si>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</si>
  <si>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</si>
  <si>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</si>
  <si>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</si>
  <si>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</si>
  <si>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</si>
  <si>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</si>
  <si>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</si>
  <si>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</si>
  <si>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</si>
  <si>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</si>
  <si>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</si>
  <si>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</si>
  <si>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</si>
  <si>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</si>
  <si>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</si>
  <si>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</si>
  <si>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</si>
  <si>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</si>
  <si>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</si>
  <si>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</si>
  <si>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</si>
  <si>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</si>
  <si>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</si>
  <si>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</si>
  <si>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</si>
  <si>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</si>
  <si>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</si>
  <si>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</si>
  <si>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</si>
  <si>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</si>
  <si>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</si>
  <si>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</si>
  <si>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</si>
  <si>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</si>
  <si>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</si>
  <si>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</si>
  <si>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</si>
  <si>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</si>
  <si>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</si>
  <si>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</si>
  <si>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</si>
  <si>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</si>
  <si>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</si>
  <si>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</si>
  <si>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</si>
  <si>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</si>
  <si>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</si>
  <si>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</si>
  <si>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</si>
  <si>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</si>
  <si>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</si>
  <si>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</si>
  <si>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</si>
  <si>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</si>
  <si>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</si>
  <si>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</si>
  <si>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</si>
  <si>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</si>
  <si>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</si>
  <si>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</si>
  <si>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</si>
  <si>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</si>
  <si>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</si>
  <si>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</si>
  <si>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</si>
  <si>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</si>
  <si>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</si>
  <si>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</si>
  <si>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</si>
  <si>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</si>
  <si>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</si>
  <si>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</si>
  <si>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</si>
  <si>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</si>
  <si>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</si>
  <si>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</si>
  <si>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</si>
  <si>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</si>
  <si>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</si>
  <si>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</si>
  <si>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</si>
  <si>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</si>
  <si>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</si>
  <si>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</si>
  <si>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</si>
  <si>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</si>
  <si>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</si>
  <si>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</si>
  <si>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</si>
  <si>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</si>
  <si>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</si>
  <si>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</si>
  <si>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</si>
  <si>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</si>
  <si>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</si>
  <si>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</si>
  <si>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</si>
  <si>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</si>
  <si>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</si>
  <si>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</si>
  <si>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</si>
  <si>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</si>
  <si>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</si>
  <si>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</si>
  <si>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</si>
  <si>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</si>
  <si>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</si>
  <si>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</si>
  <si>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</si>
  <si>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</si>
  <si>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</si>
  <si>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</si>
  <si>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</si>
  <si>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</si>
  <si>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</si>
  <si>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</si>
  <si>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</si>
  <si>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</si>
  <si>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</si>
  <si>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</si>
  <si>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</si>
  <si>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</si>
  <si>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</si>
  <si>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</si>
  <si>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</si>
  <si>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</si>
  <si>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</si>
  <si>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</si>
  <si>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</si>
  <si>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</si>
  <si>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</si>
  <si>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</si>
  <si>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</si>
  <si>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</si>
  <si>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</si>
  <si>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</si>
  <si>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</si>
  <si>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</si>
  <si>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</si>
  <si>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</si>
  <si>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</si>
  <si>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</si>
  <si>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</si>
  <si>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</si>
  <si>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</si>
  <si>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</si>
  <si>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</si>
  <si>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</si>
  <si>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</si>
  <si>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</si>
  <si>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</si>
  <si>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</si>
  <si>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</si>
  <si>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</si>
  <si>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</si>
  <si>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</si>
  <si>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</si>
  <si>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</si>
  <si>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</si>
  <si>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</si>
  <si>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</si>
  <si>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</si>
  <si>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</si>
  <si>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</si>
  <si>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</si>
  <si>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</si>
  <si>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</si>
  <si>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</si>
  <si>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</si>
  <si>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</si>
  <si>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</si>
  <si>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</si>
  <si>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</si>
  <si>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</si>
  <si>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</si>
  <si>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</si>
  <si>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</si>
  <si>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</si>
  <si>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</si>
  <si>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</si>
  <si>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</si>
  <si>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</si>
  <si>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</si>
  <si>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</si>
  <si>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</si>
  <si>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</si>
  <si>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</si>
  <si>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</si>
  <si>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</si>
  <si>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</si>
  <si>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</si>
  <si>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</si>
  <si>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</si>
  <si>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</si>
  <si>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</si>
  <si>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</si>
  <si>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</si>
  <si>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</si>
  <si>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</si>
  <si>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</si>
  <si>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</si>
  <si>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</si>
  <si>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</si>
  <si>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</si>
  <si>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</si>
  <si>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</si>
  <si>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</si>
  <si>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</si>
  <si>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</si>
  <si>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</si>
  <si>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</si>
  <si>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</si>
  <si>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</si>
  <si>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</si>
  <si>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</si>
  <si>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</si>
  <si>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</si>
  <si>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</si>
  <si>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</si>
  <si>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</si>
  <si>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</si>
  <si>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</si>
  <si>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</si>
  <si>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</si>
  <si>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</si>
  <si>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</si>
  <si>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</si>
  <si>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</si>
  <si>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</si>
  <si>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</si>
  <si>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</si>
  <si>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</si>
  <si>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</si>
  <si>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</si>
  <si>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</si>
  <si>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</si>
  <si>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</si>
  <si>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</si>
  <si>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</si>
  <si>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</si>
  <si>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</si>
  <si>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</si>
  <si>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</si>
  <si>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</si>
  <si>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</si>
  <si>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</si>
  <si>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</si>
  <si>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</si>
  <si>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</si>
  <si>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</si>
  <si>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</si>
  <si>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</si>
  <si>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</si>
  <si>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</si>
  <si>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</si>
  <si>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</si>
  <si>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</si>
  <si>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</si>
  <si>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</si>
  <si>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</si>
  <si>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</si>
  <si>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</si>
  <si>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</si>
  <si>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</si>
  <si>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</si>
  <si>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</si>
  <si>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</si>
  <si>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</si>
  <si>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</si>
  <si>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</si>
  <si>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</si>
  <si>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</si>
  <si>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</si>
  <si>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</si>
  <si>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</si>
  <si>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</si>
  <si>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</si>
  <si>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</si>
  <si>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</si>
  <si>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</si>
  <si>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</si>
  <si>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</si>
  <si>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</si>
  <si>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</si>
  <si>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</si>
  <si>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</si>
  <si>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</si>
  <si>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</si>
  <si>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</si>
  <si>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</si>
  <si>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</si>
  <si>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</si>
  <si>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</si>
  <si>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</si>
  <si>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</si>
  <si>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</si>
  <si>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</si>
  <si>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</si>
  <si>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</si>
  <si>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</si>
  <si>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</si>
  <si>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</si>
  <si>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</si>
  <si>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</si>
  <si>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</si>
  <si>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</si>
  <si>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</si>
  <si>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</si>
  <si>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</si>
  <si>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</si>
  <si>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</si>
  <si>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</si>
  <si>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</si>
  <si>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</si>
  <si>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</si>
  <si>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</si>
  <si>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</si>
  <si>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</si>
  <si>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</si>
  <si>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</si>
  <si>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</si>
  <si>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</si>
  <si>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</si>
  <si>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</si>
  <si>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</si>
  <si>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</si>
  <si>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</si>
  <si>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</si>
  <si>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</si>
  <si>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</si>
  <si>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</si>
  <si>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</si>
  <si>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</si>
  <si>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</si>
  <si>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</si>
  <si>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</si>
  <si>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</si>
  <si>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</si>
  <si>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</si>
  <si>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</si>
  <si>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</si>
  <si>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</si>
  <si>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</si>
  <si>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</si>
  <si>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</si>
  <si>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</si>
  <si>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</si>
  <si>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</si>
  <si>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</si>
  <si>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</si>
  <si>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</si>
  <si>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</si>
  <si>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</si>
  <si>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</si>
  <si>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</si>
  <si>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</si>
  <si>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</si>
  <si>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</si>
  <si>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</si>
  <si>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</si>
  <si>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</si>
  <si>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</si>
  <si>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</si>
  <si>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</si>
  <si>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</si>
  <si>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</si>
  <si>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</si>
  <si>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</si>
  <si>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</si>
  <si>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</si>
  <si>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</si>
  <si>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</si>
  <si>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</si>
  <si>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</si>
  <si>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</si>
  <si>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</si>
  <si>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</si>
  <si>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</si>
  <si>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</si>
  <si>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</si>
  <si>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</si>
  <si>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</si>
  <si>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</si>
  <si>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</si>
  <si>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</si>
  <si>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</si>
  <si>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</si>
  <si>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</si>
  <si>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</si>
  <si>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</si>
  <si>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</si>
  <si>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</si>
  <si>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</si>
  <si>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</si>
  <si>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</si>
  <si>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</si>
  <si>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</si>
  <si>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</si>
  <si>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</si>
  <si>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</si>
  <si>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</si>
  <si>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</si>
  <si>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</si>
  <si>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</si>
  <si>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</si>
  <si>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</si>
  <si>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</si>
  <si>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</si>
  <si>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</si>
  <si>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</si>
  <si>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</si>
  <si>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</si>
  <si>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</si>
  <si>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</si>
  <si>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</si>
  <si>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</si>
  <si>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</si>
  <si>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</si>
  <si>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</si>
  <si>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</si>
  <si>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</si>
  <si>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</si>
  <si>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</si>
  <si>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</si>
  <si>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</si>
  <si>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</si>
  <si>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</si>
  <si>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</si>
  <si>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</si>
  <si>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</si>
  <si>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</si>
  <si>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</si>
  <si>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</si>
  <si>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</si>
  <si>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</si>
  <si>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</si>
  <si>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</si>
  <si>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</si>
  <si>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</si>
  <si>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</si>
  <si>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</si>
  <si>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</si>
  <si>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</si>
  <si>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</si>
  <si>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</si>
  <si>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</si>
  <si>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</si>
  <si>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</si>
  <si>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</si>
  <si>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</si>
  <si>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</si>
  <si>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</si>
  <si>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</si>
  <si>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</si>
  <si>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</si>
  <si>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</si>
  <si>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</si>
  <si>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</si>
  <si>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</si>
  <si>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</si>
  <si>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</si>
  <si>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</si>
  <si>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</si>
  <si>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</si>
  <si>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</si>
  <si>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</si>
  <si>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</si>
  <si>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</si>
  <si>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</si>
  <si>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</si>
  <si>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</si>
  <si>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</si>
  <si>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</si>
  <si>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</si>
  <si>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</si>
  <si>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</si>
  <si>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</si>
  <si>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</si>
  <si>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</si>
  <si>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</si>
  <si>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</si>
  <si>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</si>
  <si>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</si>
  <si>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</si>
  <si>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</si>
  <si>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</si>
  <si>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</si>
  <si>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</si>
  <si>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</si>
  <si>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</si>
  <si>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</si>
  <si>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</si>
  <si>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</si>
  <si>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</si>
  <si>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</si>
  <si>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</si>
  <si>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</si>
  <si>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</si>
  <si>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</si>
  <si>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</si>
  <si>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</si>
  <si>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</si>
  <si>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</si>
  <si>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</si>
  <si>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</si>
  <si>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</si>
  <si>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</si>
  <si>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</si>
  <si>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</si>
  <si>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</si>
  <si>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</si>
  <si>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</si>
  <si>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</si>
  <si>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</si>
  <si>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</si>
  <si>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</si>
  <si>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</si>
  <si>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</si>
  <si>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</si>
  <si>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</si>
  <si>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</si>
  <si>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</si>
  <si>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</si>
  <si>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</si>
  <si>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</si>
  <si>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</si>
  <si>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</si>
  <si>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</si>
  <si>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</si>
  <si>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</si>
  <si>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</si>
  <si>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</si>
  <si>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</si>
  <si>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</si>
  <si>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</si>
  <si>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</si>
  <si>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</si>
  <si>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</si>
  <si>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</si>
  <si>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</si>
  <si>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</si>
  <si>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</si>
  <si>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</si>
  <si>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</si>
  <si>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</si>
  <si>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</si>
  <si>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</si>
  <si>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</si>
  <si>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</si>
  <si>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</si>
  <si>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</si>
  <si>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</si>
  <si>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</si>
  <si>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</si>
  <si>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</si>
  <si>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</si>
  <si>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</si>
  <si>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</si>
  <si>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</si>
  <si>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</si>
  <si>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</si>
  <si>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</si>
  <si>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</si>
  <si>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</si>
  <si>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</si>
  <si>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</si>
  <si>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</si>
  <si>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</si>
  <si>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</si>
  <si>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</si>
  <si>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</si>
  <si>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</si>
  <si>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</si>
  <si>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</si>
  <si>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</si>
  <si>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</si>
  <si>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</si>
  <si>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</si>
  <si>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</si>
  <si>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</si>
  <si>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</si>
  <si>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</si>
  <si>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</si>
  <si>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</si>
  <si>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</si>
  <si>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</si>
  <si>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</si>
  <si>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</si>
  <si>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</si>
  <si>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</si>
  <si>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</si>
  <si>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</si>
  <si>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</si>
  <si>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</si>
  <si>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</si>
  <si>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</si>
  <si>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</si>
  <si>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</si>
  <si>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</si>
  <si>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</si>
  <si>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</si>
  <si>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</si>
  <si>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</si>
  <si>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</si>
  <si>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</si>
  <si>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</si>
  <si>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</si>
  <si>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</si>
  <si>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</si>
  <si>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</si>
  <si>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</si>
  <si>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</si>
  <si>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</si>
  <si>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</si>
  <si>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</si>
  <si>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</si>
  <si>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</si>
  <si>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</si>
  <si>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</si>
  <si>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</si>
  <si>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</si>
  <si>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</si>
  <si>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</si>
  <si>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</si>
  <si>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</si>
  <si>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</si>
  <si>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</si>
  <si>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</si>
  <si>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</si>
  <si>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</si>
  <si>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</si>
  <si>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</si>
  <si>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</si>
  <si>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</si>
  <si>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</si>
  <si>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</si>
  <si>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</si>
  <si>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</si>
  <si>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</si>
  <si>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</si>
  <si>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</si>
  <si>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</si>
  <si>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</si>
  <si>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</si>
  <si>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</si>
  <si>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</si>
  <si>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</si>
  <si>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</si>
  <si>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</si>
  <si>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</si>
  <si>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</si>
  <si>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</si>
  <si>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</si>
  <si>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</si>
  <si>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</si>
  <si>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</si>
  <si>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</si>
  <si>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</si>
  <si>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</si>
  <si>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</si>
  <si>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</si>
  <si>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</si>
  <si>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</si>
  <si>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</si>
  <si>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</si>
  <si>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</si>
  <si>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</si>
  <si>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</si>
  <si>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</si>
  <si>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</si>
  <si>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</si>
  <si>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</si>
  <si>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</si>
  <si>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</si>
  <si>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</si>
  <si>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</si>
  <si>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</si>
  <si>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</si>
  <si>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</si>
  <si>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</si>
  <si>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</si>
  <si>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</si>
  <si>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</si>
  <si>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</si>
  <si>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</si>
  <si>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</si>
  <si>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</si>
  <si>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</si>
  <si>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</si>
  <si>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</si>
  <si>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</si>
  <si>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</si>
  <si>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</si>
  <si>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</si>
  <si>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</si>
  <si>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</si>
  <si>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</si>
  <si>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</si>
  <si>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</si>
  <si>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</si>
  <si>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</si>
  <si>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</si>
  <si>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</si>
  <si>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</si>
  <si>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</si>
  <si>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</si>
  <si>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</si>
  <si>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</si>
  <si>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</si>
  <si>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</si>
  <si>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</si>
  <si>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</si>
  <si>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</si>
  <si>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</si>
  <si>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</si>
  <si>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</si>
  <si>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</si>
  <si>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</si>
  <si>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</si>
  <si>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</si>
  <si>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</si>
  <si>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</si>
  <si>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</si>
  <si>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</si>
  <si>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</si>
  <si>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</si>
  <si>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</si>
  <si>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</si>
  <si>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</si>
  <si>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</si>
  <si>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</si>
  <si>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</si>
  <si>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</si>
  <si>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</si>
  <si>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</si>
  <si>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</si>
  <si>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</si>
  <si>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</si>
  <si>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</si>
  <si>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</si>
  <si>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</si>
  <si>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</si>
  <si>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</si>
  <si>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</si>
  <si>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</si>
  <si>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</si>
  <si>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</si>
  <si>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</si>
  <si>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</si>
  <si>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</si>
  <si>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</si>
  <si>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</si>
  <si>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</si>
  <si>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</si>
  <si>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</si>
  <si>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</si>
  <si>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</si>
  <si>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</si>
  <si>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</si>
  <si>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</si>
  <si>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</si>
  <si>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</si>
  <si>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</si>
  <si>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</si>
  <si>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</si>
  <si>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</si>
  <si>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</si>
  <si>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</si>
  <si>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</si>
  <si>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</si>
  <si>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</si>
  <si>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</si>
  <si>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</si>
  <si>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</si>
  <si>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</si>
  <si>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</si>
  <si>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</si>
  <si>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</si>
  <si>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</si>
  <si>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</si>
  <si>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</si>
  <si>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</si>
  <si>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</si>
  <si>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</si>
  <si>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</si>
  <si>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</si>
  <si>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</si>
  <si>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</si>
  <si>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</si>
  <si>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</si>
  <si>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</si>
  <si>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</si>
  <si>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</si>
  <si>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</si>
  <si>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</si>
  <si>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</si>
  <si>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</si>
  <si>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</si>
  <si>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</si>
  <si>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</si>
  <si>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</si>
  <si>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</si>
  <si>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</si>
  <si>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</si>
  <si>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</si>
  <si>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</si>
  <si>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</si>
  <si>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</si>
  <si>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</si>
  <si>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</si>
  <si>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</si>
  <si>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</si>
  <si>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</si>
  <si>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</si>
  <si>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</si>
  <si>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</si>
  <si>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</si>
  <si>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</si>
  <si>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</si>
  <si>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</si>
  <si>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</si>
  <si>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</si>
  <si>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</si>
  <si>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</si>
  <si>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</si>
  <si>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</si>
  <si>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</si>
  <si>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</si>
  <si>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</si>
  <si>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</si>
  <si>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</si>
  <si>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</si>
  <si>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</si>
  <si>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</si>
  <si>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</si>
  <si>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</si>
  <si>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</si>
  <si>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</si>
  <si>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</si>
  <si>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</si>
  <si>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</si>
  <si>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</si>
  <si>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</si>
  <si>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</si>
  <si>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</si>
  <si>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</si>
  <si>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</si>
  <si>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</si>
  <si>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</si>
  <si>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</si>
  <si>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</si>
  <si>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</si>
  <si>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</si>
  <si>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</si>
  <si>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</si>
  <si>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</si>
  <si>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</si>
  <si>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</si>
  <si>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</si>
  <si>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</si>
  <si>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</si>
  <si>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</si>
  <si>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</si>
  <si>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</si>
  <si>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</si>
  <si>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</si>
  <si>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</si>
  <si>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</si>
  <si>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</si>
  <si>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</si>
  <si>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</si>
  <si>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</si>
  <si>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</si>
  <si>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</si>
  <si>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</si>
  <si>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</si>
  <si>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</si>
  <si>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</si>
  <si>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</si>
  <si>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</si>
  <si>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</si>
  <si>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</si>
  <si>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</si>
  <si>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</si>
  <si>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</si>
  <si>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</si>
  <si>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</si>
  <si>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</si>
  <si>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</si>
  <si>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</si>
  <si>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</si>
  <si>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</si>
  <si>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</si>
  <si>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</si>
  <si>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</si>
  <si>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</si>
  <si>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</si>
  <si>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</si>
  <si>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</si>
  <si>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</si>
  <si>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</si>
  <si>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</si>
  <si>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</si>
  <si>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</si>
  <si>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</si>
  <si>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</si>
  <si>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</si>
  <si>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</si>
  <si>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</si>
  <si>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</si>
  <si>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</si>
  <si>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</si>
  <si>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</si>
  <si>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</si>
  <si>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</si>
  <si>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</si>
  <si>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</si>
  <si>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</si>
  <si>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</si>
  <si>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</si>
  <si>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</si>
  <si>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</si>
  <si>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</si>
  <si>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</si>
  <si>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</si>
  <si>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</si>
  <si>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</si>
  <si>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</si>
  <si>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</si>
  <si>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</si>
  <si>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</si>
  <si>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</si>
  <si>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</si>
  <si>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</si>
  <si>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</si>
  <si>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</si>
  <si>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</si>
  <si>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</si>
  <si>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</si>
  <si>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</si>
  <si>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</si>
  <si>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</si>
  <si>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</si>
  <si>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</si>
  <si>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</si>
  <si>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</si>
  <si>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</si>
  <si>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</si>
  <si>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</si>
  <si>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</si>
  <si>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</si>
  <si>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</si>
  <si>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</si>
  <si>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</si>
  <si>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</si>
  <si>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</si>
  <si>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</si>
  <si>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</si>
  <si>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</si>
  <si>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</si>
  <si>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</si>
  <si>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</si>
  <si>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</si>
  <si>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</si>
  <si>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</si>
  <si>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</si>
  <si>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</si>
  <si>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</si>
  <si>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</si>
  <si>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</si>
  <si>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</si>
  <si>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</si>
  <si>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</si>
  <si>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</si>
  <si>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</si>
  <si>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</si>
  <si>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</si>
  <si>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</si>
  <si>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</si>
  <si>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</si>
  <si>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</si>
  <si>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</si>
  <si>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</si>
  <si>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</si>
  <si>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</si>
  <si>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</si>
  <si>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</si>
  <si>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</si>
  <si>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</si>
  <si>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</si>
  <si>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</si>
  <si>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</si>
  <si>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</si>
  <si>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</si>
  <si>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</si>
  <si>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</si>
  <si>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</si>
  <si>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</si>
  <si>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</si>
  <si>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</si>
  <si>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</si>
  <si>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</si>
  <si>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</si>
  <si>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</si>
  <si>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</si>
  <si>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</si>
  <si>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</si>
  <si>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</si>
  <si>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</si>
  <si>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</si>
  <si>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</si>
  <si>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</si>
  <si>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</si>
  <si>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</si>
  <si>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</si>
  <si>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</si>
  <si>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</si>
  <si>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</si>
  <si>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</si>
  <si>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</si>
  <si>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</si>
  <si>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</si>
  <si>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</si>
  <si>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</si>
  <si>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</si>
  <si>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</si>
  <si>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</si>
  <si>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</si>
  <si>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</si>
  <si>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</si>
  <si>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</si>
  <si>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</si>
  <si>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</si>
  <si>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</si>
  <si>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</si>
  <si>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</si>
  <si>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</si>
  <si>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</si>
  <si>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</si>
  <si>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</si>
  <si>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</si>
  <si>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</si>
  <si>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</si>
  <si>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</si>
  <si>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</si>
  <si>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</si>
  <si>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</si>
  <si>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</si>
  <si>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</si>
  <si>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</si>
  <si>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</si>
  <si>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</si>
  <si>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</si>
  <si>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</si>
  <si>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</si>
  <si>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</si>
  <si>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</si>
  <si>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</si>
  <si>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</si>
  <si>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</si>
  <si>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</si>
  <si>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</si>
  <si>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</si>
  <si>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</si>
  <si>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</si>
  <si>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</si>
  <si>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</si>
  <si>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</si>
  <si>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</si>
  <si>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</si>
  <si>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</si>
  <si>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</si>
  <si>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</si>
  <si>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</si>
  <si>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</si>
  <si>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</si>
  <si>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</si>
  <si>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</si>
  <si>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</si>
  <si>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</si>
  <si>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</si>
  <si>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</si>
  <si>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</si>
  <si>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</si>
  <si>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</si>
  <si>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</si>
  <si>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</si>
  <si>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</si>
  <si>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</si>
  <si>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</si>
  <si>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</si>
  <si>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</si>
  <si>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</si>
  <si>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</si>
  <si>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</si>
  <si>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</si>
  <si>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</si>
  <si>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</si>
  <si>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</si>
  <si>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</si>
  <si>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</si>
  <si>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</si>
  <si>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</si>
  <si>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</si>
  <si>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</si>
  <si>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</si>
  <si>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</si>
  <si>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</si>
  <si>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</si>
  <si>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</si>
  <si>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</si>
  <si>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</si>
  <si>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</si>
  <si>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</si>
  <si>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</si>
  <si>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</si>
  <si>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</si>
  <si>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</si>
  <si>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</si>
  <si>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</si>
  <si>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</si>
  <si>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</si>
  <si>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</si>
  <si>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</si>
  <si>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</si>
  <si>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</si>
  <si>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</si>
  <si>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</si>
  <si>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</si>
  <si>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</si>
  <si>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</si>
  <si>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</si>
  <si>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</si>
  <si>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</si>
  <si>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</si>
  <si>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</si>
  <si>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</si>
  <si>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</si>
  <si>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</si>
  <si>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</si>
  <si>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</si>
  <si>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</si>
  <si>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</si>
  <si>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</si>
  <si>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</si>
  <si>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</si>
  <si>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</si>
  <si>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</si>
  <si>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</si>
  <si>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</si>
  <si>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</si>
  <si>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</si>
  <si>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</si>
  <si>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</si>
  <si>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</si>
  <si>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</si>
  <si>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</si>
  <si>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</si>
  <si>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</si>
  <si>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</si>
  <si>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</si>
  <si>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</si>
  <si>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</si>
  <si>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</si>
  <si>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</si>
  <si>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</si>
  <si>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</si>
  <si>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</si>
  <si>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</si>
  <si>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</si>
  <si>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</si>
  <si>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</si>
  <si>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</si>
  <si>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</si>
  <si>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</si>
  <si>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</si>
  <si>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</si>
  <si>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</si>
  <si>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</si>
  <si>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</si>
  <si>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</si>
  <si>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</si>
  <si>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</si>
  <si>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</si>
  <si>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</si>
  <si>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</si>
  <si>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</si>
  <si>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</si>
  <si>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</si>
  <si>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</si>
  <si>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</si>
  <si>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</si>
  <si>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</si>
  <si>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</si>
  <si>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</si>
  <si>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</si>
  <si>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</si>
  <si>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</si>
  <si>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</si>
  <si>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</si>
  <si>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</si>
  <si>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</si>
  <si>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</si>
  <si>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</si>
  <si>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</si>
  <si>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</si>
  <si>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</si>
  <si>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</si>
  <si>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</si>
  <si>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</si>
  <si>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</si>
  <si>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</si>
  <si>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</si>
  <si>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</si>
  <si>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</si>
  <si>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</si>
  <si>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</si>
  <si>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</si>
  <si>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</si>
  <si>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</si>
  <si>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</si>
  <si>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</si>
  <si>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</si>
  <si>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</si>
  <si>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</si>
  <si>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</si>
  <si>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</si>
  <si>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</si>
  <si>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</si>
  <si>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</si>
  <si>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</si>
  <si>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</si>
  <si>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</si>
  <si>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</si>
  <si>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</si>
  <si>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</si>
  <si>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</si>
  <si>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</si>
  <si>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</si>
  <si>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</si>
  <si>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</si>
  <si>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</si>
  <si>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</si>
  <si>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</si>
  <si>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</si>
  <si>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</si>
  <si>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</si>
  <si>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</si>
  <si>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</si>
  <si>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</si>
  <si>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</si>
  <si>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</si>
  <si>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</si>
  <si>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</si>
  <si>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</si>
  <si>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</si>
  <si>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</si>
  <si>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</si>
  <si>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</si>
  <si>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</si>
  <si>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</si>
  <si>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</si>
  <si>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</si>
  <si>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</si>
  <si>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</si>
  <si>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</si>
  <si>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</si>
  <si>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</si>
  <si>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</si>
  <si>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</si>
  <si>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</si>
  <si>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</si>
  <si>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</si>
  <si>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</si>
  <si>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</si>
  <si>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</si>
  <si>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</si>
  <si>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</si>
  <si>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</si>
  <si>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</si>
  <si>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</si>
  <si>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</si>
  <si>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</si>
  <si>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</si>
  <si>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</si>
  <si>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</si>
  <si>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</si>
  <si>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</si>
  <si>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</si>
  <si>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</si>
  <si>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</si>
  <si>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</si>
  <si>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</si>
  <si>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</si>
  <si>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</si>
  <si>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</si>
  <si>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</si>
  <si>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</si>
  <si>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</si>
  <si>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</si>
  <si>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</si>
  <si>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</si>
  <si>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</si>
  <si>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</si>
  <si>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</si>
  <si>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</si>
  <si>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</si>
  <si>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</si>
  <si>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</si>
  <si>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</si>
  <si>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</si>
  <si>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</si>
  <si>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</si>
  <si>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</si>
  <si>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</si>
  <si>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</si>
  <si>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</si>
  <si>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</si>
  <si>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</si>
  <si>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</si>
  <si>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</si>
  <si>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</si>
  <si>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</si>
  <si>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</si>
  <si>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</si>
  <si>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</si>
  <si>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</si>
  <si>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</si>
  <si>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</si>
  <si>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</si>
  <si>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</si>
  <si>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</si>
  <si>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</si>
  <si>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</si>
  <si>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</si>
  <si>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</si>
  <si>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</si>
  <si>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</si>
  <si>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</si>
  <si>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</si>
  <si>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</si>
  <si>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</si>
  <si>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</si>
  <si>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</si>
  <si>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</si>
  <si>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</si>
  <si>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</si>
  <si>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</si>
  <si>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</si>
  <si>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</si>
  <si>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</si>
  <si>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</si>
  <si>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</si>
  <si>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</si>
  <si>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</si>
  <si>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</si>
  <si>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</si>
  <si>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</si>
  <si>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</si>
  <si>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</si>
  <si>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</si>
  <si>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</si>
  <si>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</si>
  <si>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</si>
  <si>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</si>
  <si>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</si>
  <si>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</si>
  <si>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</si>
  <si>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</si>
  <si>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</si>
  <si>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</si>
  <si>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</si>
  <si>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</si>
  <si>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</si>
  <si>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</si>
  <si>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</si>
  <si>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</si>
  <si>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</si>
  <si>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</si>
  <si>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</si>
  <si>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</si>
  <si>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</si>
  <si>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</si>
  <si>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</si>
  <si>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</si>
  <si>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</si>
  <si>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</si>
  <si>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</si>
  <si>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</si>
  <si>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</si>
  <si>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</si>
  <si>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</si>
  <si>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</si>
  <si>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</si>
  <si>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</si>
  <si>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</si>
  <si>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</si>
  <si>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</si>
  <si>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</si>
  <si>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</si>
  <si>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</si>
  <si>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</si>
  <si>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</si>
  <si>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</si>
  <si>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</si>
  <si>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</si>
  <si>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</si>
  <si>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</si>
  <si>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</si>
  <si>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</si>
  <si>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</si>
  <si>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</si>
  <si>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</si>
  <si>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</si>
  <si>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</si>
  <si>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</si>
  <si>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</si>
  <si>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</si>
  <si>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</si>
  <si>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</si>
  <si>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</si>
  <si>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</si>
  <si>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</si>
  <si>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</si>
  <si>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</si>
  <si>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</si>
  <si>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</si>
  <si>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</si>
  <si>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</si>
  <si>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</si>
  <si>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</si>
  <si>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</si>
  <si>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</si>
  <si>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</si>
  <si>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</si>
  <si>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</si>
  <si>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</si>
  <si>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</si>
  <si>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</si>
  <si>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</si>
  <si>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</si>
  <si>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</si>
  <si>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</si>
  <si>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</si>
  <si>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</si>
  <si>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</si>
  <si>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</si>
  <si>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</si>
  <si>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</si>
  <si>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</si>
  <si>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</si>
  <si>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</si>
  <si>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</si>
  <si>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</si>
  <si>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</si>
  <si>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</si>
  <si>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</si>
  <si>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</si>
  <si>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</si>
  <si>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</si>
  <si>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</si>
  <si>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</si>
  <si>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</si>
  <si>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</si>
  <si>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</si>
  <si>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</si>
  <si>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</si>
  <si>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</si>
  <si>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</si>
  <si>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</si>
  <si>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</si>
  <si>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</si>
  <si>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</si>
  <si>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</si>
  <si>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</si>
  <si>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</si>
  <si>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</si>
  <si>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</si>
  <si>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</si>
  <si>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</si>
  <si>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</si>
  <si>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</si>
  <si>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</si>
  <si>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</si>
  <si>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</si>
  <si>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</si>
  <si>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</si>
  <si>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</si>
  <si>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</si>
  <si>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</si>
  <si>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</si>
  <si>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</si>
  <si>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</si>
  <si>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</si>
  <si>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</si>
  <si>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</si>
  <si>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</si>
  <si>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</si>
  <si>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</si>
  <si>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</si>
  <si>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</si>
  <si>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</si>
  <si>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</si>
  <si>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</si>
  <si>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</si>
  <si>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</si>
  <si>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</si>
  <si>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</si>
  <si>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</si>
  <si>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</si>
  <si>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</si>
  <si>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</si>
  <si>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</si>
  <si>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</si>
  <si>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</si>
  <si>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</si>
  <si>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</si>
  <si>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</si>
  <si>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</si>
  <si>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</si>
  <si>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</si>
  <si>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</si>
  <si>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</si>
  <si>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</si>
  <si>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</si>
  <si>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</si>
  <si>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</si>
  <si>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</si>
  <si>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</si>
  <si>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</si>
  <si>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</si>
  <si>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</si>
  <si>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</si>
  <si>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</si>
  <si>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</si>
  <si>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</si>
  <si>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</si>
  <si>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</si>
  <si>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</si>
  <si>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</si>
  <si>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</si>
  <si>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</si>
  <si>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</si>
  <si>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</si>
  <si>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</si>
  <si>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</si>
  <si>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</si>
  <si>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</si>
  <si>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</si>
  <si>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</si>
  <si>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</si>
  <si>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</si>
  <si>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</si>
  <si>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</si>
  <si>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</si>
  <si>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</si>
  <si>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</si>
  <si>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</si>
  <si>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</si>
  <si>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</si>
  <si>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</si>
  <si>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</si>
  <si>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</si>
  <si>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</si>
  <si>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</si>
  <si>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</si>
  <si>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</si>
  <si>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</si>
  <si>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</si>
  <si>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</si>
  <si>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</si>
  <si>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</si>
  <si>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</si>
  <si>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</si>
  <si>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</si>
  <si>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</si>
  <si>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</si>
  <si>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</si>
  <si>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</si>
  <si>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</si>
  <si>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</si>
  <si>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</si>
  <si>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</si>
  <si>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</si>
  <si>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</si>
  <si>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</si>
  <si>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</si>
  <si>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</si>
  <si>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</si>
  <si>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</si>
  <si>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</si>
  <si>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</si>
  <si>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</si>
  <si>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</si>
  <si>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</si>
  <si>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</si>
  <si>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</si>
  <si>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</si>
  <si>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</si>
  <si>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</si>
  <si>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</si>
  <si>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</si>
  <si>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</si>
  <si>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</si>
  <si>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</si>
  <si>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</si>
  <si>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</si>
  <si>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</si>
  <si>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</si>
  <si>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</si>
  <si>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</si>
  <si>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</si>
  <si>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</si>
  <si>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</si>
  <si>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</si>
  <si>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</si>
  <si>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</si>
  <si>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</si>
  <si>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</si>
  <si>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</si>
  <si>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</si>
  <si>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</si>
  <si>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</si>
  <si>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</si>
  <si>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</si>
  <si>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</si>
  <si>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</si>
  <si>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</si>
  <si>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</si>
  <si>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</si>
  <si>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</si>
  <si>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</si>
  <si>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</si>
  <si>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</si>
  <si>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</si>
  <si>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</si>
  <si>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</si>
  <si>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</si>
  <si>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</si>
  <si>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</si>
  <si>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</si>
  <si>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</si>
  <si>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</si>
  <si>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</si>
  <si>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</si>
  <si>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</si>
  <si>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</si>
  <si>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</si>
  <si>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</si>
  <si>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</si>
  <si>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</si>
  <si>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</si>
  <si>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</si>
  <si>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</si>
  <si>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</si>
  <si>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</si>
  <si>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</si>
  <si>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</si>
  <si>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</si>
  <si>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</si>
  <si>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</si>
  <si>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</si>
  <si>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</si>
  <si>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</si>
  <si>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</si>
  <si>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</si>
  <si>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</si>
  <si>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</si>
  <si>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</si>
  <si>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</si>
  <si>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</si>
  <si>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</si>
  <si>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</si>
  <si>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</si>
  <si>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</si>
  <si>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</si>
  <si>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</si>
  <si>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</si>
  <si>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</si>
  <si>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</si>
  <si>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</si>
  <si>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</si>
  <si>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</si>
  <si>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</si>
  <si>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</si>
  <si>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</si>
  <si>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</si>
  <si>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</si>
  <si>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</si>
  <si>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</si>
  <si>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</si>
  <si>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</si>
  <si>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</si>
  <si>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</si>
  <si>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</si>
  <si>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</si>
  <si>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</si>
  <si>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</si>
  <si>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</si>
  <si>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</si>
  <si>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</si>
  <si>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</si>
  <si>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</si>
  <si>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</si>
  <si>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</si>
  <si>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</si>
  <si>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</si>
  <si>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</si>
  <si>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</si>
  <si>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</si>
  <si>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</si>
  <si>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</si>
  <si>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</si>
  <si>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</si>
  <si>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</si>
  <si>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</si>
  <si>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</si>
  <si>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</si>
  <si>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</si>
  <si>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</si>
  <si>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</si>
  <si>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</si>
  <si>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</si>
  <si>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</si>
  <si>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</si>
  <si>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</si>
  <si>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</si>
  <si>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</si>
  <si>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</si>
  <si>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</si>
  <si>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</si>
  <si>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</si>
  <si>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</si>
  <si>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</si>
  <si>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</si>
  <si>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</si>
  <si>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</si>
  <si>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</si>
  <si>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</si>
  <si>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</si>
  <si>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</si>
  <si>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</si>
  <si>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</si>
  <si>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</si>
  <si>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</si>
  <si>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</si>
  <si>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</si>
  <si>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</si>
  <si>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</si>
  <si>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</si>
  <si>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</si>
  <si>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</si>
  <si>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</si>
  <si>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</si>
  <si>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</si>
  <si>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</si>
  <si>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</si>
  <si>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</si>
  <si>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</si>
  <si>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</si>
  <si>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</si>
  <si>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</si>
  <si>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</si>
  <si>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</si>
  <si>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</si>
  <si>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</si>
  <si>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</si>
  <si>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</si>
  <si>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</si>
  <si>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</si>
  <si>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</si>
  <si>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</si>
  <si>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</si>
  <si>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</si>
  <si>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</si>
  <si>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</si>
  <si>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</si>
  <si>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</si>
  <si>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</si>
  <si>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</si>
  <si>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</si>
  <si>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</si>
  <si>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</si>
  <si>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</si>
  <si>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</si>
  <si>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</si>
  <si>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</si>
  <si>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</si>
  <si>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</si>
  <si>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</si>
  <si>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</si>
  <si>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</si>
  <si>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</si>
  <si>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</si>
  <si>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</si>
  <si>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</si>
  <si>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</si>
  <si>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</si>
  <si>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</si>
  <si>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</si>
  <si>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</si>
  <si>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</si>
  <si>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</si>
  <si>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</si>
  <si>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</si>
  <si>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</si>
  <si>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</si>
  <si>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</si>
  <si>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</si>
  <si>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</si>
  <si>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</si>
  <si>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</si>
  <si>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</si>
  <si>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</si>
  <si>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</si>
  <si>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</si>
  <si>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</si>
  <si>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</si>
  <si>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</si>
  <si>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</si>
  <si>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</si>
  <si>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</si>
  <si>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</si>
  <si>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</si>
  <si>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</si>
  <si>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</si>
  <si>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</si>
  <si>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</si>
  <si>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</si>
  <si>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</si>
  <si>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</si>
  <si>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</si>
  <si>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</si>
  <si>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</si>
  <si>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</si>
  <si>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</si>
  <si>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</si>
  <si>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</si>
  <si>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</si>
  <si>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</si>
  <si>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</si>
  <si>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</si>
  <si>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</si>
  <si>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</si>
  <si>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</si>
  <si>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</si>
  <si>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</si>
  <si>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</si>
  <si>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</si>
  <si>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</si>
  <si>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</si>
  <si>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</si>
  <si>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</si>
  <si>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</si>
  <si>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</si>
  <si>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</si>
  <si>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</si>
  <si>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</si>
  <si>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</si>
  <si>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</si>
  <si>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</si>
  <si>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</si>
  <si>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</si>
  <si>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</si>
  <si>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</si>
  <si>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</si>
  <si>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</si>
  <si>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</si>
  <si>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</si>
  <si>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</si>
  <si>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</si>
  <si>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</si>
  <si>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</si>
  <si>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</si>
  <si>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</si>
  <si>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</si>
  <si>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</si>
  <si>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</si>
  <si>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</si>
  <si>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</si>
  <si>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</si>
  <si>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</si>
  <si>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</si>
  <si>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</si>
  <si>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</si>
  <si>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</si>
  <si>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</si>
  <si>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</si>
  <si>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</si>
  <si>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</si>
  <si>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</si>
  <si>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</si>
  <si>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</si>
  <si>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</si>
  <si>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</si>
  <si>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</si>
  <si>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</si>
  <si>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</si>
  <si>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</si>
  <si>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</si>
  <si>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</si>
  <si>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</si>
  <si>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</si>
  <si>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</si>
  <si>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</si>
  <si>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</si>
  <si>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</si>
  <si>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</si>
  <si>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</si>
  <si>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</si>
  <si>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</si>
  <si>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</si>
  <si>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</si>
  <si>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</si>
  <si>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</si>
  <si>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</si>
  <si>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</si>
  <si>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</si>
  <si>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</si>
  <si>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</si>
  <si>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</si>
  <si>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</si>
  <si>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</si>
  <si>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</si>
  <si>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</si>
  <si>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</si>
  <si>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</si>
  <si>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</si>
  <si>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</si>
  <si>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</si>
  <si>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</si>
  <si>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</si>
  <si>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</si>
  <si>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</si>
  <si>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</si>
  <si>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</si>
  <si>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</si>
  <si>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</si>
  <si>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</si>
  <si>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</si>
  <si>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</si>
  <si>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</si>
  <si>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</si>
  <si>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</si>
  <si>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</si>
  <si>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</si>
  <si>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</si>
  <si>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</si>
  <si>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</si>
  <si>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</si>
  <si>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</si>
  <si>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</si>
  <si>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</si>
  <si>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</si>
  <si>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</si>
  <si>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</si>
  <si>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</si>
  <si>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</si>
  <si>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</si>
  <si>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</si>
  <si>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</si>
  <si>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</si>
  <si>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</si>
  <si>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</si>
  <si>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</si>
  <si>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</si>
  <si>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</si>
  <si>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</si>
  <si>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</si>
  <si>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</si>
  <si>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</si>
  <si>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</si>
  <si>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</si>
  <si>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</si>
  <si>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</si>
  <si>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</si>
  <si>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</si>
  <si>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</si>
  <si>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</si>
  <si>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</si>
  <si>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</si>
  <si>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</si>
  <si>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</si>
  <si>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</si>
  <si>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</si>
  <si>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</si>
  <si>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</si>
  <si>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</si>
  <si>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</si>
  <si>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</si>
  <si>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</si>
  <si>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</si>
  <si>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</si>
  <si>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</si>
  <si>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</si>
  <si>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</si>
  <si>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</si>
  <si>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</si>
  <si>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</si>
  <si>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</si>
  <si>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</si>
  <si>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</si>
  <si>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</si>
  <si>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</si>
  <si>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</si>
  <si>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</si>
  <si>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</si>
  <si>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</si>
  <si>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</si>
  <si>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</si>
  <si>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</si>
  <si>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</si>
  <si>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</si>
  <si>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</si>
  <si>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</si>
  <si>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</si>
  <si>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</si>
  <si>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</si>
  <si>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</si>
  <si>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</si>
  <si>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</si>
  <si>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</si>
  <si>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</si>
  <si>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</si>
  <si>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</si>
  <si>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</si>
  <si>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</si>
  <si>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</si>
  <si>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</si>
  <si>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</si>
  <si>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</si>
  <si>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</si>
  <si>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</si>
  <si>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</si>
  <si>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</si>
  <si>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</si>
  <si>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</si>
  <si>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</si>
  <si>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</si>
  <si>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</si>
  <si>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</si>
  <si>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</si>
  <si>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</si>
  <si>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</si>
  <si>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</si>
  <si>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</si>
  <si>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</si>
  <si>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</si>
  <si>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</si>
  <si>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</si>
  <si>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</si>
  <si>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</si>
  <si>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</si>
  <si>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</si>
  <si>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</si>
  <si>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</si>
  <si>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</si>
  <si>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</si>
  <si>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</si>
  <si>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</si>
  <si>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</si>
  <si>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</si>
  <si>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</si>
  <si>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</si>
  <si>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</si>
  <si>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</si>
  <si>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</si>
  <si>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</si>
  <si>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</si>
  <si>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</si>
  <si>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</si>
  <si>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</si>
  <si>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</si>
  <si>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</si>
  <si>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</si>
  <si>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</si>
  <si>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</si>
  <si>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</si>
  <si>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</si>
  <si>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</si>
  <si>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</si>
  <si>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</si>
  <si>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</si>
  <si>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</si>
  <si>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</si>
  <si>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</si>
  <si>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</si>
  <si>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</si>
  <si>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</si>
  <si>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</si>
  <si>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</si>
  <si>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</si>
  <si>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</si>
  <si>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</si>
  <si>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</si>
  <si>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</si>
  <si>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</si>
  <si>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</si>
  <si>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</si>
  <si>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</si>
  <si>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</si>
  <si>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</si>
  <si>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</si>
  <si>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</si>
  <si>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</si>
  <si>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</si>
  <si>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</si>
  <si>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</si>
  <si>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</si>
  <si>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</si>
  <si>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</si>
  <si>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</si>
  <si>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</si>
  <si>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</si>
  <si>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</si>
  <si>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</si>
  <si>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</si>
  <si>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</si>
  <si>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</si>
  <si>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</si>
  <si>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</si>
  <si>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</si>
  <si>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</si>
  <si>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</si>
  <si>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</si>
  <si>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</si>
  <si>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</si>
  <si>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</si>
  <si>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</si>
  <si>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</si>
  <si>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</si>
  <si>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</si>
  <si>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</si>
  <si>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</si>
  <si>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</si>
  <si>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</si>
  <si>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</si>
  <si>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</si>
  <si>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</si>
  <si>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</si>
  <si>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</si>
  <si>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</si>
  <si>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</si>
  <si>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</si>
  <si>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</si>
  <si>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</si>
  <si>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</si>
  <si>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</si>
  <si>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</si>
  <si>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</si>
  <si>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</si>
  <si>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</si>
  <si>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</si>
  <si>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</si>
  <si>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</si>
  <si>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</si>
  <si>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</si>
  <si>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</si>
  <si>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</si>
  <si>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</si>
  <si>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</si>
  <si>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</si>
  <si>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</si>
  <si>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</si>
  <si>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</si>
  <si>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</si>
  <si>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</si>
  <si>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</si>
  <si>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</si>
  <si>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</si>
  <si>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</si>
  <si>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</si>
  <si>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</si>
  <si>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</si>
  <si>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</si>
  <si>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</si>
  <si>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</si>
  <si>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</si>
  <si>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</si>
  <si>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</si>
  <si>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</si>
  <si>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</si>
  <si>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</si>
  <si>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</si>
  <si>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</si>
  <si>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</si>
  <si>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</si>
  <si>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</si>
  <si>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</si>
  <si>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</si>
  <si>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</si>
  <si>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</si>
  <si>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</si>
  <si>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</si>
  <si>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</si>
  <si>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</si>
  <si>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</si>
  <si>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</si>
  <si>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</si>
  <si>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</si>
  <si>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</si>
  <si>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</si>
  <si>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</si>
  <si>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</si>
  <si>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</si>
  <si>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</si>
  <si>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</si>
  <si>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</si>
  <si>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</si>
  <si>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</si>
  <si>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</si>
  <si>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</si>
  <si>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</si>
  <si>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</si>
  <si>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</si>
  <si>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</si>
  <si>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</si>
  <si>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</si>
  <si>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</si>
  <si>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</si>
  <si>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</si>
  <si>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</si>
  <si>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</si>
  <si>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</si>
  <si>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</si>
  <si>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</si>
  <si>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</si>
  <si>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</si>
  <si>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</si>
  <si>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</si>
  <si>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</si>
  <si>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</si>
  <si>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</si>
  <si>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</si>
  <si>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</si>
  <si>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</si>
  <si>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</si>
  <si>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</si>
  <si>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</si>
  <si>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</si>
  <si>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</si>
  <si>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</si>
  <si>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</si>
  <si>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</si>
  <si>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</si>
  <si>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</si>
  <si>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</si>
  <si>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</si>
  <si>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</si>
  <si>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</si>
  <si>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</si>
  <si>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</si>
  <si>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</si>
  <si>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</si>
  <si>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</si>
  <si>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</si>
  <si>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</si>
  <si>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</si>
  <si>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</si>
  <si>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</si>
  <si>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</si>
  <si>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</si>
  <si>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</si>
  <si>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</si>
  <si>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</si>
  <si>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</si>
  <si>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</si>
  <si>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</si>
  <si>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</si>
  <si>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</si>
  <si>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</si>
  <si>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</si>
  <si>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</si>
  <si>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</si>
  <si>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</si>
  <si>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</si>
  <si>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</si>
  <si>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</si>
  <si>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</si>
  <si>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</si>
  <si>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</si>
  <si>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</si>
  <si>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</si>
  <si>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</si>
  <si>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</si>
  <si>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</si>
  <si>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</si>
  <si>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</si>
  <si>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</si>
  <si>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</si>
  <si>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</si>
  <si>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</si>
  <si>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</si>
  <si>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</si>
  <si>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</si>
  <si>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</si>
  <si>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</si>
  <si>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</si>
  <si>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</si>
  <si>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</si>
  <si>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</si>
  <si>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</si>
  <si>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</si>
  <si>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</si>
  <si>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</si>
  <si>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</si>
  <si>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</si>
  <si>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</si>
  <si>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</si>
  <si>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</si>
  <si>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</si>
  <si>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</si>
  <si>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</si>
  <si>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</si>
  <si>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</si>
  <si>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</si>
  <si>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</si>
  <si>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</si>
  <si>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</si>
  <si>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</si>
  <si>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</si>
  <si>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</si>
  <si>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</si>
  <si>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</si>
  <si>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</si>
  <si>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</si>
  <si>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</si>
  <si>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</si>
  <si>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</si>
  <si>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</si>
  <si>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</si>
  <si>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</si>
  <si>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</si>
  <si>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</si>
  <si>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</si>
  <si>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</si>
  <si>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</si>
  <si>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</si>
  <si>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</si>
  <si>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</si>
  <si>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</si>
  <si>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</si>
  <si>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</si>
  <si>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</si>
  <si>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</si>
  <si>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</si>
  <si>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</si>
  <si>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</si>
  <si>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</si>
  <si>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</si>
  <si>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</si>
  <si>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</si>
  <si>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</si>
  <si>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</si>
  <si>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</si>
  <si>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</si>
  <si>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</si>
  <si>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</si>
  <si>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</si>
  <si>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</si>
  <si>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</si>
  <si>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</si>
  <si>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</si>
  <si>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</si>
  <si>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</si>
  <si>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</si>
  <si>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</si>
  <si>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</si>
  <si>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</si>
  <si>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</si>
  <si>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</si>
  <si>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</si>
  <si>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</si>
  <si>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</si>
  <si>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</si>
  <si>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</si>
  <si>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</si>
  <si>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</si>
  <si>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</si>
  <si>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</si>
  <si>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</si>
  <si>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</si>
  <si>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</si>
  <si>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</si>
  <si>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</si>
  <si>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</si>
  <si>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</si>
  <si>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</si>
  <si>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</si>
  <si>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</si>
  <si>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</si>
  <si>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</si>
  <si>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</si>
  <si>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</si>
  <si>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</si>
  <si>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</si>
  <si>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</si>
  <si>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</si>
  <si>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</si>
  <si>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</si>
  <si>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</si>
  <si>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</si>
  <si>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</si>
  <si>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</si>
  <si>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</si>
  <si>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</si>
  <si>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</si>
  <si>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</si>
  <si>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</si>
  <si>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</si>
  <si>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</si>
  <si>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</si>
  <si>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</si>
  <si>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</si>
  <si>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</si>
  <si>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</si>
  <si>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</si>
  <si>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</si>
  <si>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</si>
  <si>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</si>
  <si>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</si>
  <si>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</si>
  <si>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</si>
  <si>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</si>
  <si>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</si>
  <si>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</si>
  <si>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</si>
  <si>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</si>
  <si>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</si>
  <si>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</si>
  <si>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</si>
  <si>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</si>
  <si>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</si>
  <si>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</si>
  <si>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</si>
  <si>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</si>
  <si>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</si>
  <si>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</si>
  <si>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</si>
  <si>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</si>
  <si>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</si>
  <si>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</si>
  <si>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</si>
  <si>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</si>
  <si>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</si>
  <si>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</si>
  <si>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</si>
  <si>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</si>
  <si>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</si>
  <si>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</si>
  <si>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</si>
  <si>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</si>
  <si>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</si>
  <si>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</si>
  <si>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</si>
  <si>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</si>
  <si>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</si>
  <si>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</si>
  <si>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</si>
  <si>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</si>
  <si>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</si>
  <si>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</si>
  <si>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</si>
  <si>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</si>
  <si>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</si>
  <si>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</si>
  <si>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</si>
  <si>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</si>
  <si>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</si>
  <si>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</si>
  <si>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</si>
  <si>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</si>
  <si>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</si>
  <si>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</si>
  <si>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</si>
  <si>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</si>
  <si>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</si>
  <si>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</si>
  <si>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</si>
  <si>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</si>
  <si>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</si>
  <si>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</si>
  <si>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</si>
  <si>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</si>
  <si>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</si>
  <si>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</si>
  <si>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</si>
  <si>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</si>
  <si>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</si>
  <si>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</si>
  <si>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</si>
  <si>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</si>
  <si>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</si>
  <si>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</si>
  <si>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</si>
  <si>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</si>
  <si>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</si>
  <si>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</si>
  <si>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</si>
  <si>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</si>
  <si>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</si>
  <si>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</si>
  <si>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</si>
  <si>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</si>
  <si>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</si>
  <si>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</si>
  <si>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</si>
  <si>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</si>
  <si>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</si>
  <si>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</si>
  <si>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</si>
  <si>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</si>
  <si>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</si>
  <si>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</si>
  <si>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</si>
  <si>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</si>
  <si>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</si>
  <si>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</si>
  <si>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</si>
  <si>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</si>
  <si>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</si>
  <si>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</si>
  <si>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</si>
  <si>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</si>
  <si>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</si>
  <si>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</si>
  <si>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</si>
  <si>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</si>
  <si>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</si>
  <si>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</si>
  <si>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</si>
  <si>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</si>
  <si>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</si>
  <si>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</si>
  <si>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</si>
  <si>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</si>
  <si>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</si>
  <si>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</si>
  <si>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</si>
  <si>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</si>
  <si>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</si>
  <si>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</si>
  <si>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</si>
  <si>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</si>
  <si>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</si>
  <si>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</si>
  <si>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</si>
  <si>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</si>
  <si>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</si>
  <si>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</si>
  <si>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</si>
  <si>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</si>
  <si>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</si>
  <si>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</si>
  <si>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</si>
  <si>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</si>
  <si>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</si>
  <si>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</si>
  <si>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</si>
  <si>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</si>
  <si>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</si>
  <si>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</si>
  <si>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</si>
  <si>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</si>
  <si>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</si>
  <si>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</si>
  <si>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</si>
  <si>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</si>
  <si>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</si>
  <si>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</si>
  <si>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</si>
  <si>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</si>
  <si>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</si>
  <si>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</si>
  <si>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</si>
  <si>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</si>
  <si>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</si>
  <si>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</si>
  <si>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</si>
  <si>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</si>
  <si>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</si>
  <si>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</si>
  <si>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</si>
  <si>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</si>
  <si>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</si>
  <si>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</si>
  <si>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</si>
  <si>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</si>
  <si>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</si>
  <si>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</si>
  <si>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</si>
  <si>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</si>
  <si>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</si>
  <si>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</si>
  <si>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</si>
  <si>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</si>
  <si>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</si>
  <si>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</si>
  <si>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</si>
  <si>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</si>
  <si>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</si>
  <si>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</si>
  <si>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</si>
  <si>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</si>
  <si>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</si>
  <si>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</si>
  <si>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</si>
  <si>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</si>
  <si>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</si>
  <si>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</si>
  <si>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</si>
  <si>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</si>
  <si>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</si>
  <si>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</si>
  <si>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</si>
  <si>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</si>
  <si>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</si>
  <si>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</si>
  <si>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</si>
  <si>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</si>
  <si>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</si>
  <si>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</si>
  <si>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</si>
  <si>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</si>
  <si>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</si>
  <si>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</si>
  <si>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</si>
  <si>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</si>
  <si>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</si>
  <si>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</si>
  <si>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</si>
  <si>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</si>
  <si>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</si>
  <si>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</si>
  <si>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</si>
  <si>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</si>
  <si>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</si>
  <si>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</si>
  <si>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</si>
  <si>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</si>
  <si>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</si>
  <si>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</si>
  <si>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</si>
  <si>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</si>
  <si>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</si>
  <si>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</si>
  <si>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</si>
  <si>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</si>
  <si>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</si>
  <si>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</si>
  <si>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</si>
  <si>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</si>
  <si>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</si>
  <si>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</si>
  <si>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</si>
  <si>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</si>
  <si>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</si>
  <si>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</si>
  <si>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</si>
  <si>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</si>
  <si>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</si>
  <si>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</si>
  <si>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</si>
  <si>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</si>
  <si>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</si>
  <si>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</si>
  <si>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</si>
  <si>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</si>
  <si>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</si>
  <si>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</si>
  <si>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</si>
  <si>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</si>
  <si>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</si>
  <si>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</si>
  <si>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</si>
  <si>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</si>
  <si>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</si>
  <si>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</si>
  <si>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</si>
  <si>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</si>
  <si>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</si>
  <si>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</si>
  <si>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</si>
  <si>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</si>
  <si>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</si>
  <si>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</si>
  <si>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</si>
  <si>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</si>
  <si>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</si>
  <si>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</si>
  <si>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</si>
  <si>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</si>
  <si>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</si>
  <si>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</si>
  <si>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</si>
  <si>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</si>
  <si>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</si>
  <si>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</si>
  <si>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</si>
  <si>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</si>
  <si>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</si>
  <si>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</si>
  <si>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</si>
  <si>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</si>
  <si>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</si>
  <si>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</si>
  <si>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</si>
  <si>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</si>
  <si>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</si>
  <si>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</si>
  <si>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</si>
  <si>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</si>
  <si>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</si>
  <si>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</si>
  <si>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</si>
  <si>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</si>
  <si>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</si>
  <si>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</si>
  <si>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</si>
  <si>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</si>
  <si>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</si>
  <si>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</si>
  <si>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</si>
  <si>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</si>
  <si>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</si>
  <si>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</si>
  <si>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</si>
  <si>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</si>
  <si>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</si>
  <si>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</si>
  <si>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</si>
  <si>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</si>
  <si>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</si>
  <si>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</si>
  <si>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</si>
  <si>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</si>
  <si>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</si>
  <si>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</si>
  <si>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</si>
  <si>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</si>
  <si>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</si>
  <si>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</si>
  <si>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</si>
  <si>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</si>
  <si>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</si>
  <si>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</si>
  <si>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</si>
  <si>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</si>
  <si>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</si>
  <si>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</si>
  <si>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</si>
  <si>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</si>
  <si>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</si>
  <si>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</si>
  <si>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</si>
  <si>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</si>
  <si>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</si>
  <si>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</si>
  <si>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</si>
  <si>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</si>
  <si>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</si>
  <si>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</si>
  <si>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</si>
  <si>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</si>
  <si>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</si>
  <si>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</si>
  <si>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</si>
  <si>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</si>
  <si>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</si>
  <si>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</si>
  <si>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</si>
  <si>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</si>
  <si>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</si>
  <si>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</si>
  <si>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</si>
  <si>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</si>
  <si>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</si>
  <si>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</si>
  <si>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</si>
  <si>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</si>
  <si>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</si>
  <si>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</si>
  <si>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</si>
  <si>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</si>
  <si>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</si>
  <si>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</si>
  <si>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</si>
  <si>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</si>
  <si>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</si>
  <si>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</si>
  <si>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</si>
  <si>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</si>
  <si>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</si>
  <si>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</si>
  <si>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</si>
  <si>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</si>
  <si>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</si>
  <si>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</si>
  <si>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</si>
  <si>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</si>
  <si>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</si>
  <si>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</si>
  <si>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</si>
  <si>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</si>
  <si>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</si>
  <si>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</si>
  <si>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</si>
  <si>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</si>
  <si>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</si>
  <si>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</si>
  <si>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</si>
  <si>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</si>
  <si>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</si>
  <si>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</si>
  <si>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</si>
  <si>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</si>
  <si>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</si>
  <si>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</si>
  <si>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</si>
  <si>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</si>
  <si>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</si>
  <si>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</si>
  <si>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</si>
  <si>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</si>
  <si>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</si>
  <si>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</si>
  <si>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</si>
  <si>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</si>
  <si>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</si>
  <si>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</si>
  <si>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</si>
  <si>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</si>
  <si>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</si>
  <si>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</si>
  <si>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</si>
  <si>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</si>
  <si>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</si>
  <si>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</si>
  <si>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</si>
  <si>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</si>
  <si>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</si>
  <si>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</si>
  <si>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</si>
  <si>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</si>
  <si>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</si>
  <si>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</si>
  <si>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</si>
  <si>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</si>
  <si>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</si>
  <si>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</si>
  <si>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</si>
  <si>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</si>
  <si>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</si>
  <si>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</si>
  <si>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</si>
  <si>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</si>
  <si>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</si>
  <si>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</si>
  <si>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</si>
  <si>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</si>
  <si>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</si>
  <si>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</si>
  <si>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</si>
  <si>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</si>
  <si>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</si>
  <si>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</si>
  <si>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</si>
  <si>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</si>
  <si>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</si>
  <si>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</si>
  <si>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</si>
  <si>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</si>
  <si>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</si>
  <si>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</si>
  <si>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</si>
  <si>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</si>
  <si>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</si>
  <si>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</si>
  <si>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</si>
  <si>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</si>
  <si>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</si>
  <si>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</si>
  <si>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</si>
  <si>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</si>
  <si>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</si>
  <si>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</si>
  <si>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</si>
  <si>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</si>
  <si>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</si>
  <si>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</si>
  <si>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</si>
  <si>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</si>
  <si>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</si>
  <si>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</si>
  <si>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</si>
  <si>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</si>
  <si>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</si>
  <si>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</si>
  <si>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</si>
  <si>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</si>
  <si>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</si>
  <si>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</si>
  <si>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</si>
  <si>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</si>
  <si>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</si>
  <si>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</si>
  <si>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</si>
  <si>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</si>
  <si>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</si>
  <si>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</si>
  <si>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</si>
  <si>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</si>
  <si>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</si>
  <si>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</si>
  <si>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</si>
  <si>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</si>
  <si>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</si>
  <si>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</si>
  <si>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</si>
  <si>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</si>
  <si>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</si>
  <si>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</si>
  <si>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</si>
  <si>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</si>
  <si>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</si>
  <si>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</si>
  <si>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</si>
  <si>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</si>
  <si>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</si>
  <si>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</si>
  <si>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</si>
  <si>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</si>
  <si>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</si>
  <si>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</si>
  <si>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</si>
  <si>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</si>
  <si>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</si>
  <si>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</si>
  <si>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</si>
  <si>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</si>
  <si>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</si>
  <si>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</si>
  <si>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</si>
  <si>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</si>
  <si>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</si>
  <si>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</si>
  <si>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</si>
  <si>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</si>
  <si>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</si>
  <si>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</si>
  <si>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</si>
  <si>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</si>
  <si>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</si>
  <si>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</si>
  <si>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</si>
  <si>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</si>
  <si>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</si>
  <si>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</si>
  <si>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</si>
  <si>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</si>
  <si>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</si>
  <si>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</si>
  <si>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</si>
  <si>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</si>
  <si>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</si>
  <si>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</si>
  <si>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</si>
  <si>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</si>
  <si>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</si>
  <si>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</si>
  <si>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</si>
  <si>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</si>
  <si>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</si>
  <si>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</si>
  <si>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</si>
  <si>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</si>
  <si>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</si>
  <si>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</si>
  <si>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</si>
  <si>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</si>
  <si>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</si>
  <si>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</si>
  <si>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</si>
  <si>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</si>
  <si>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</si>
  <si>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</si>
  <si>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</si>
  <si>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</si>
  <si>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</si>
  <si>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</si>
  <si>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</si>
  <si>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</si>
  <si>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</si>
  <si>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</si>
  <si>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</si>
  <si>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</si>
  <si>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</si>
  <si>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</si>
  <si>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</si>
  <si>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</si>
  <si>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</si>
  <si>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</si>
  <si>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</si>
  <si>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</si>
  <si>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</si>
  <si>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</si>
  <si>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</si>
  <si>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</si>
  <si>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</si>
  <si>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</si>
  <si>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</si>
  <si>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</si>
  <si>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</si>
  <si>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</si>
  <si>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</si>
  <si>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</si>
  <si>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</si>
  <si>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</si>
  <si>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</si>
  <si>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</si>
  <si>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</si>
  <si>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</si>
  <si>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</si>
  <si>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</si>
  <si>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</si>
  <si>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</si>
  <si>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</si>
  <si>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</si>
  <si>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</si>
  <si>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</si>
  <si>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</si>
  <si>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</si>
  <si>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</si>
  <si>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</si>
  <si>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</si>
  <si>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</si>
  <si>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</si>
  <si>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</si>
  <si>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</si>
  <si>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</si>
  <si>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</si>
  <si>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</si>
  <si>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</si>
  <si>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</si>
  <si>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</si>
  <si>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</si>
  <si>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</si>
  <si>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</si>
  <si>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</si>
  <si>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</si>
  <si>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</si>
  <si>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</si>
  <si>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</si>
  <si>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</si>
  <si>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</si>
  <si>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</si>
  <si>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</si>
  <si>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</si>
  <si>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</si>
  <si>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</si>
  <si>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</si>
  <si>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</si>
  <si>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</si>
  <si>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</si>
  <si>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</si>
  <si>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</si>
  <si>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</si>
  <si>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</si>
  <si>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</si>
  <si>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</si>
  <si>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</si>
  <si>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</si>
  <si>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</si>
  <si>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</si>
  <si>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</si>
  <si>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</si>
  <si>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</si>
  <si>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</si>
  <si>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</si>
  <si>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</si>
  <si>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</si>
  <si>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</si>
  <si>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</si>
  <si>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</si>
  <si>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</si>
  <si>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</si>
  <si>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</si>
  <si>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</si>
  <si>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</si>
  <si>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</si>
  <si>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</si>
  <si>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</si>
  <si>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</si>
  <si>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</si>
  <si>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</si>
  <si>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</si>
  <si>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</si>
  <si>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</si>
  <si>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</si>
  <si>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</si>
  <si>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</si>
  <si>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</si>
  <si>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</si>
  <si>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</si>
  <si>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</si>
  <si>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</si>
  <si>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</si>
  <si>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</si>
  <si>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</si>
  <si>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</si>
  <si>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</si>
  <si>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</si>
  <si>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</si>
  <si>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</si>
  <si>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</si>
  <si>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</si>
  <si>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</si>
  <si>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</si>
  <si>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</si>
  <si>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</si>
  <si>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</si>
  <si>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</si>
  <si>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</si>
  <si>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</si>
  <si>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</si>
  <si>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</si>
  <si>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</si>
  <si>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</si>
  <si>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</si>
  <si>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</si>
  <si>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</si>
  <si>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</si>
  <si>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</si>
  <si>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</si>
  <si>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</si>
  <si>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</si>
  <si>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</si>
  <si>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</si>
  <si>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</si>
  <si>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</si>
  <si>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</si>
  <si>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</si>
  <si>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</si>
  <si>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</si>
  <si>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</si>
  <si>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</si>
  <si>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</si>
  <si>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</si>
  <si>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</si>
  <si>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</si>
  <si>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</si>
  <si>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</si>
  <si>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</si>
  <si>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</si>
  <si>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</si>
  <si>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</si>
  <si>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</si>
  <si>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</si>
  <si>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</si>
  <si>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</si>
  <si>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</si>
  <si>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</si>
  <si>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</si>
  <si>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</si>
  <si>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</si>
  <si>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</si>
  <si>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</si>
  <si>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</si>
  <si>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</si>
  <si>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</si>
  <si>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</si>
  <si>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</si>
  <si>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</si>
  <si>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</si>
  <si>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</si>
  <si>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</si>
  <si>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</si>
  <si>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</si>
  <si>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</si>
  <si>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</si>
  <si>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</si>
  <si>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</si>
  <si>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</si>
  <si>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</si>
  <si>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</si>
  <si>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</si>
  <si>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</si>
  <si>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</si>
  <si>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</si>
  <si>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</si>
  <si>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</si>
  <si>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</si>
  <si>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</si>
  <si>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</si>
  <si>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</si>
  <si>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</si>
  <si>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</si>
  <si>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</si>
  <si>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</si>
  <si>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</si>
  <si>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</si>
  <si>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</si>
  <si>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</si>
  <si>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</si>
  <si>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</si>
  <si>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</si>
  <si>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</si>
  <si>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</si>
  <si>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</si>
  <si>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</si>
  <si>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</si>
  <si>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</si>
  <si>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</si>
  <si>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</si>
  <si>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</si>
  <si>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</si>
  <si>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</si>
  <si>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</si>
  <si>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</si>
  <si>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</si>
  <si>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</si>
  <si>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</si>
  <si>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</si>
  <si>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</si>
  <si>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</si>
  <si>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</si>
  <si>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</si>
  <si>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</si>
  <si>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</si>
  <si>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</si>
  <si>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</si>
  <si>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</si>
  <si>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</si>
  <si>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</si>
  <si>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</si>
  <si>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</si>
  <si>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</si>
  <si>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</si>
  <si>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</si>
  <si>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</si>
  <si>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</si>
  <si>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</si>
  <si>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</si>
  <si>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</si>
  <si>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</si>
  <si>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</si>
  <si>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</si>
  <si>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</si>
  <si>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</si>
  <si>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</si>
  <si>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</si>
  <si>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</si>
  <si>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</si>
  <si>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</si>
  <si>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</si>
  <si>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</si>
  <si>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</si>
  <si>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</si>
  <si>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</si>
  <si>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</si>
  <si>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</si>
  <si>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</si>
  <si>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</si>
  <si>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</si>
  <si>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</si>
  <si>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</si>
  <si>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</si>
  <si>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</si>
  <si>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</si>
  <si>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</si>
  <si>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</si>
  <si>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</si>
  <si>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</si>
  <si>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</si>
  <si>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</si>
  <si>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</si>
  <si>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</si>
  <si>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</si>
  <si>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</si>
  <si>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</si>
  <si>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</si>
  <si>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</si>
  <si>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</si>
  <si>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</si>
  <si>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</si>
  <si>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</si>
  <si>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</si>
  <si>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</si>
  <si>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</si>
  <si>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</si>
  <si>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</si>
  <si>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</si>
  <si>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</si>
  <si>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</si>
  <si>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</si>
  <si>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</si>
  <si>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</si>
  <si>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</si>
  <si>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</si>
  <si>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</si>
  <si>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</si>
  <si>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</si>
  <si>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</si>
  <si>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</si>
  <si>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</si>
  <si>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</si>
  <si>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</si>
  <si>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</si>
  <si>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</si>
  <si>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</si>
  <si>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</si>
  <si>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</si>
  <si>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</si>
  <si>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</si>
  <si>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</si>
  <si>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</si>
  <si>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</si>
  <si>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</si>
  <si>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</si>
  <si>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</si>
  <si>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</si>
  <si>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</si>
  <si>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</si>
  <si>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</si>
  <si>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</si>
  <si>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</si>
  <si>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</si>
  <si>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</si>
  <si>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</si>
  <si>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</si>
  <si>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</si>
  <si>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</si>
  <si>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</si>
  <si>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</si>
  <si>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</si>
  <si>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</si>
  <si>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</si>
  <si>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</si>
  <si>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</si>
  <si>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</si>
  <si>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</si>
  <si>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</si>
  <si>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</si>
  <si>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</si>
  <si>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</si>
  <si>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</si>
  <si>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</si>
  <si>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</si>
  <si>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</si>
  <si>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</si>
  <si>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</si>
  <si>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</si>
  <si>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</si>
  <si>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</si>
  <si>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</si>
  <si>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</si>
  <si>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</si>
  <si>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</si>
  <si>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</si>
  <si>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</si>
  <si>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</si>
  <si>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</si>
  <si>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</si>
  <si>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</si>
  <si>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</si>
  <si>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</si>
  <si>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</si>
  <si>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</si>
  <si>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</si>
  <si>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</si>
  <si>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</si>
  <si>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</si>
  <si>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</si>
  <si>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</si>
  <si>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</si>
  <si>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</si>
  <si>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</si>
  <si>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</si>
  <si>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</si>
  <si>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</si>
  <si>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</si>
  <si>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</si>
  <si>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</si>
  <si>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</si>
  <si>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</si>
  <si>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</si>
  <si>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</si>
  <si>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</si>
  <si>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</si>
  <si>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</si>
  <si>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</si>
  <si>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</si>
  <si>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</si>
  <si>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</si>
  <si>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</si>
  <si>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</si>
  <si>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</si>
  <si>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</si>
  <si>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</si>
  <si>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</si>
  <si>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</si>
  <si>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</si>
  <si>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</si>
  <si>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</si>
  <si>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</si>
  <si>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</si>
  <si>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</si>
  <si>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</si>
  <si>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</si>
  <si>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</si>
  <si>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</si>
  <si>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</si>
  <si>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</si>
  <si>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</si>
  <si>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</si>
  <si>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</si>
  <si>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</si>
  <si>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</si>
  <si>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</si>
  <si>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</si>
  <si>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</si>
  <si>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</si>
  <si>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</si>
  <si>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</si>
  <si>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</si>
  <si>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</si>
  <si>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</si>
  <si>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</si>
  <si>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</si>
  <si>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</si>
  <si>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</si>
  <si>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</si>
  <si>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</si>
  <si>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</si>
  <si>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</si>
  <si>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</si>
  <si>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</si>
  <si>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</si>
  <si>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</si>
  <si>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</si>
  <si>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</si>
  <si>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</si>
  <si>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</si>
  <si>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</si>
  <si>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</si>
  <si>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</si>
  <si>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</si>
  <si>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</si>
  <si>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</si>
  <si>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</si>
  <si>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</si>
  <si>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</si>
  <si>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</si>
  <si>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</si>
  <si>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</si>
  <si>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</si>
  <si>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</si>
  <si>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</si>
  <si>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</si>
  <si>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</si>
  <si>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</si>
  <si>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</si>
  <si>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</si>
  <si>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</si>
  <si>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</si>
  <si>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</si>
  <si>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</si>
  <si>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</si>
  <si>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</si>
  <si>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</si>
  <si>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</si>
  <si>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</si>
  <si>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</si>
  <si>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</si>
  <si>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</si>
  <si>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</si>
  <si>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</si>
  <si>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</si>
  <si>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</si>
  <si>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</si>
  <si>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</si>
  <si>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</si>
  <si>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</si>
  <si>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</si>
  <si>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</si>
  <si>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</si>
  <si>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</si>
  <si>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</si>
  <si>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</si>
  <si>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</si>
  <si>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</si>
  <si>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</si>
  <si>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</si>
  <si>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</si>
  <si>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</si>
  <si>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</si>
  <si>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</si>
  <si>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</si>
  <si>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</si>
  <si>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</si>
  <si>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</si>
  <si>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</si>
  <si>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</si>
  <si>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</si>
  <si>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</si>
  <si>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</si>
  <si>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</si>
  <si>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</si>
  <si>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</si>
  <si>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</si>
  <si>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</si>
  <si>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</si>
  <si>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</si>
  <si>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</si>
  <si>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</si>
  <si>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</si>
  <si>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</si>
  <si>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</si>
  <si>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</si>
  <si>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</si>
  <si>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</si>
  <si>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</si>
  <si>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</si>
  <si>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</si>
  <si>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</si>
  <si>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</si>
  <si>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</si>
  <si>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</si>
  <si>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</si>
  <si>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</si>
  <si>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</si>
  <si>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</si>
  <si>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</si>
  <si>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</si>
  <si>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</si>
  <si>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</si>
  <si>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</si>
  <si>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</si>
  <si>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</si>
  <si>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</si>
  <si>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</si>
  <si>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</si>
  <si>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</si>
  <si>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</si>
  <si>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</si>
  <si>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</si>
  <si>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</si>
  <si>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</si>
  <si>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</si>
  <si>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</si>
  <si>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</si>
  <si>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</si>
  <si>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</si>
  <si>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</si>
  <si>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</si>
  <si>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</si>
  <si>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</si>
  <si>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</si>
  <si>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</si>
  <si>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</si>
  <si>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</si>
  <si>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</si>
  <si>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</si>
  <si>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</si>
  <si>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</si>
  <si>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</si>
  <si>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</si>
  <si>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</si>
  <si>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</si>
  <si>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</si>
  <si>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</si>
  <si>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</si>
  <si>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</si>
  <si>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</si>
  <si>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</si>
  <si>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</si>
  <si>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</si>
  <si>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</si>
  <si>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</si>
  <si>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</si>
  <si>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</si>
  <si>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</si>
  <si>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</si>
  <si>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</si>
  <si>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</si>
  <si>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</si>
  <si>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</si>
  <si>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</si>
  <si>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</si>
  <si>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</si>
  <si>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</si>
  <si>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</si>
  <si>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</si>
  <si>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</si>
  <si>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</si>
  <si>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</si>
  <si>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</si>
  <si>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</si>
  <si>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</si>
  <si>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</si>
  <si>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</si>
  <si>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</si>
  <si>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</si>
  <si>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</si>
  <si>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</si>
  <si>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</si>
  <si>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</si>
  <si>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</si>
  <si>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</si>
  <si>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</si>
  <si>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</si>
  <si>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</si>
  <si>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</si>
  <si>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</si>
  <si>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</si>
  <si>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</si>
  <si>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</si>
  <si>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</si>
  <si>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</si>
  <si>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</si>
  <si>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</si>
  <si>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</si>
  <si>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</si>
  <si>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</si>
  <si>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</si>
  <si>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</si>
  <si>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</si>
  <si>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</si>
  <si>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</si>
  <si>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</si>
  <si>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</si>
  <si>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</si>
  <si>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</si>
  <si>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</si>
  <si>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</si>
  <si>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</si>
  <si>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</si>
  <si>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</si>
  <si>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</si>
  <si>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</si>
  <si>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</si>
  <si>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</si>
  <si>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</si>
  <si>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</si>
  <si>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</si>
  <si>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</si>
  <si>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</si>
  <si>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</si>
  <si>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</si>
  <si>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</si>
  <si>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</si>
  <si>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</si>
  <si>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</si>
  <si>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</si>
  <si>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</si>
  <si>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</si>
  <si>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</si>
  <si>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</si>
  <si>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</si>
  <si>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</si>
  <si>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</si>
  <si>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</si>
  <si>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</si>
  <si>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</si>
  <si>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</si>
  <si>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</si>
  <si>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</si>
  <si>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</si>
  <si>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</si>
  <si>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</si>
  <si>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</si>
  <si>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</si>
  <si>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</si>
  <si>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</si>
  <si>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</si>
  <si>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</si>
  <si>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</si>
  <si>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</si>
  <si>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</si>
  <si>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</si>
  <si>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</si>
  <si>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</si>
  <si>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</si>
  <si>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</si>
  <si>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</si>
  <si>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</si>
  <si>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</si>
  <si>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</si>
  <si>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</si>
  <si>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</si>
  <si>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</si>
  <si>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</si>
  <si>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</si>
  <si>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</si>
  <si>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</si>
  <si>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</si>
  <si>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</si>
  <si>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</si>
  <si>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</si>
  <si>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</si>
  <si>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</si>
  <si>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</si>
  <si>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</si>
  <si>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</si>
  <si>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</si>
  <si>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</si>
  <si>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</si>
  <si>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</si>
  <si>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</si>
  <si>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</si>
  <si>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</si>
  <si>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</si>
  <si>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</si>
  <si>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</si>
  <si>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</si>
  <si>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</si>
  <si>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</si>
  <si>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</si>
  <si>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</si>
  <si>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</si>
  <si>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</si>
  <si>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</si>
  <si>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</si>
  <si>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</si>
  <si>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</si>
  <si>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</si>
  <si>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</si>
  <si>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</si>
  <si>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</si>
  <si>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</si>
  <si>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</si>
  <si>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</si>
  <si>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</si>
  <si>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</si>
  <si>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</si>
  <si>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</si>
  <si>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</si>
  <si>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</si>
  <si>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</si>
  <si>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</si>
  <si>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</si>
  <si>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</si>
  <si>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</si>
  <si>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</si>
  <si>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</si>
  <si>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</si>
  <si>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</si>
  <si>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</si>
  <si>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</si>
  <si>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</si>
  <si>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</si>
  <si>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</si>
  <si>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</si>
  <si>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</si>
  <si>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</si>
  <si>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</si>
  <si>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</si>
  <si>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</si>
  <si>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</si>
  <si>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</si>
  <si>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</si>
  <si>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</si>
  <si>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</si>
  <si>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</si>
  <si>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</si>
  <si>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</si>
  <si>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</si>
  <si>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</si>
  <si>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</si>
  <si>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</si>
  <si>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</si>
  <si>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</si>
  <si>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</si>
  <si>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</si>
  <si>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</si>
  <si>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</si>
  <si>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</si>
  <si>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</si>
  <si>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</si>
  <si>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</si>
  <si>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</si>
  <si>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</si>
  <si>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</si>
  <si>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</si>
  <si>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</si>
  <si>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</si>
  <si>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</si>
  <si>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</si>
  <si>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</si>
  <si>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</si>
  <si>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</si>
  <si>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</si>
  <si>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</si>
  <si>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</si>
  <si>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</si>
  <si>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</si>
  <si>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</si>
  <si>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</si>
  <si>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</si>
  <si>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</si>
  <si>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</si>
  <si>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</si>
  <si>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</si>
  <si>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</si>
  <si>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</si>
  <si>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</si>
  <si>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</si>
  <si>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</si>
  <si>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</si>
  <si>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</si>
  <si>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</si>
  <si>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</si>
  <si>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</si>
  <si>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</si>
  <si>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</si>
  <si>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</si>
  <si>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</si>
  <si>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</si>
  <si>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</si>
  <si>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</si>
  <si>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</si>
  <si>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</si>
  <si>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</si>
  <si>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</si>
  <si>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</si>
  <si>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</si>
  <si>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</si>
  <si>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</si>
  <si>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</si>
  <si>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</si>
  <si>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</si>
  <si>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</si>
  <si>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</si>
  <si>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</si>
  <si>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</si>
  <si>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</si>
  <si>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</si>
  <si>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</si>
  <si>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</si>
  <si>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</si>
  <si>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</si>
  <si>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</si>
  <si>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</si>
  <si>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</si>
  <si>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</si>
  <si>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</si>
  <si>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</si>
  <si>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</si>
  <si>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</si>
  <si>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</si>
  <si>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</si>
  <si>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</si>
  <si>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</si>
  <si>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</si>
  <si>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</si>
  <si>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</si>
  <si>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</si>
  <si>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</si>
  <si>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</si>
  <si>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</si>
  <si>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</si>
  <si>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</si>
  <si>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</si>
  <si>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</si>
  <si>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</si>
  <si>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</si>
  <si>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</si>
  <si>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</si>
  <si>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</si>
  <si>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</si>
  <si>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</si>
  <si>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</si>
  <si>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</si>
  <si>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</si>
  <si>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</si>
  <si>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</si>
  <si>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</si>
  <si>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</si>
  <si>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</si>
  <si>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</si>
  <si>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</si>
  <si>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</si>
  <si>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</si>
  <si>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</si>
  <si>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</si>
  <si>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</si>
  <si>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</si>
  <si>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</si>
  <si>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</si>
  <si>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</si>
  <si>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</si>
  <si>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</si>
  <si>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</si>
  <si>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</si>
  <si>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</si>
  <si>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</si>
  <si>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</si>
  <si>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</si>
  <si>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</si>
  <si>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</si>
  <si>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</si>
  <si>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</si>
  <si>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</si>
  <si>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</si>
  <si>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</si>
  <si>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</si>
  <si>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</si>
  <si>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</si>
  <si>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</si>
  <si>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</si>
  <si>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</si>
  <si>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</si>
  <si>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</si>
  <si>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</si>
  <si>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</si>
  <si>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</si>
  <si>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</si>
  <si>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</si>
  <si>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</si>
  <si>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</si>
  <si>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</si>
  <si>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</si>
  <si>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</si>
  <si>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</si>
  <si>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</si>
  <si>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</si>
  <si>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</si>
  <si>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</si>
  <si>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</si>
  <si>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</si>
  <si>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</si>
  <si>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</si>
  <si>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</si>
  <si>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</si>
  <si>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</si>
  <si>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</si>
  <si>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</si>
  <si>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</si>
  <si>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</si>
  <si>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</si>
  <si>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</si>
  <si>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</si>
  <si>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</si>
  <si>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</si>
  <si>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</si>
  <si>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</si>
  <si>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</si>
  <si>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</si>
  <si>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</si>
  <si>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</si>
  <si>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</si>
  <si>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</si>
  <si>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</si>
  <si>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</si>
  <si>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</si>
  <si>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</si>
  <si>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</si>
  <si>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</si>
  <si>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</si>
  <si>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</si>
  <si>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</si>
  <si>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</si>
  <si>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</si>
  <si>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</si>
  <si>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</si>
  <si>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</si>
  <si>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</si>
  <si>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</si>
  <si>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</si>
  <si>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</si>
  <si>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</si>
  <si>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</si>
  <si>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</si>
  <si>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</si>
  <si>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</si>
  <si>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</si>
  <si>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</si>
  <si>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</si>
  <si>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</si>
  <si>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</si>
  <si>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</si>
  <si>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</si>
  <si>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</si>
  <si>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</si>
  <si>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</si>
  <si>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</si>
  <si>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</si>
  <si>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</si>
  <si>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</si>
  <si>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</si>
  <si>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</si>
  <si>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</si>
  <si>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</si>
  <si>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</si>
  <si>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</si>
  <si>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</si>
  <si>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</si>
  <si>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</si>
  <si>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</si>
  <si>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</si>
  <si>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</si>
  <si>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</si>
  <si>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</si>
  <si>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</si>
  <si>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</si>
  <si>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</si>
  <si>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</si>
  <si>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</si>
  <si>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</si>
  <si>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</si>
  <si>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</si>
  <si>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</si>
  <si>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</si>
  <si>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</si>
  <si>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</si>
  <si>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</si>
  <si>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</si>
  <si>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</si>
  <si>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</si>
  <si>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</si>
  <si>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</si>
  <si>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</si>
  <si>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</si>
  <si>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</si>
  <si>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</si>
  <si>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</si>
  <si>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</si>
  <si>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</si>
  <si>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</si>
  <si>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</si>
  <si>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</si>
  <si>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</si>
  <si>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</si>
  <si>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</si>
  <si>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</si>
  <si>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</si>
  <si>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</si>
  <si>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</si>
  <si>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</si>
  <si>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</si>
  <si>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</si>
  <si>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</si>
  <si>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</si>
  <si>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</si>
  <si>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</si>
  <si>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</si>
  <si>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</si>
  <si>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</si>
  <si>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</si>
  <si>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</si>
  <si>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</si>
  <si>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</si>
  <si>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</si>
  <si>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</si>
  <si>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</si>
  <si>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</si>
  <si>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</si>
  <si>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</si>
  <si>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</si>
  <si>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</si>
  <si>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</si>
  <si>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</si>
  <si>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</si>
  <si>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</si>
  <si>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</si>
  <si>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</si>
  <si>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</si>
  <si>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</si>
  <si>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</si>
  <si>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</si>
  <si>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</si>
  <si>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</si>
  <si>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</si>
  <si>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</si>
  <si>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</si>
  <si>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</si>
  <si>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</si>
  <si>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</si>
  <si>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</si>
  <si>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</si>
  <si>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</si>
  <si>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</si>
  <si>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</si>
  <si>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</si>
  <si>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</si>
  <si>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</si>
  <si>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</si>
  <si>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</si>
  <si>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</si>
  <si>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</si>
  <si>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</si>
  <si>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</si>
  <si>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</si>
  <si>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</si>
  <si>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</si>
  <si>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</si>
  <si>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</si>
  <si>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</si>
  <si>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</si>
  <si>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</si>
  <si>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</si>
  <si>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</si>
  <si>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</si>
  <si>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</si>
  <si>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</si>
  <si>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</si>
  <si>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</si>
  <si>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</si>
  <si>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</si>
  <si>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</si>
  <si>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</si>
  <si>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</si>
  <si>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</si>
  <si>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</si>
  <si>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</si>
  <si>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</si>
  <si>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</si>
  <si>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</si>
  <si>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</si>
  <si>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</si>
  <si>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</si>
  <si>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</si>
  <si>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</si>
  <si>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</si>
  <si>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</si>
  <si>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</si>
  <si>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</si>
  <si>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</si>
  <si>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</si>
  <si>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</si>
  <si>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</si>
  <si>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</si>
  <si>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</si>
  <si>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</si>
  <si>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</si>
  <si>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</si>
  <si>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</si>
  <si>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</si>
  <si>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</si>
  <si>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</si>
  <si>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</si>
  <si>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</si>
  <si>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</si>
  <si>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</si>
  <si>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</si>
  <si>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</si>
  <si>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</si>
  <si>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</si>
  <si>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</si>
  <si>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</si>
  <si>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</si>
  <si>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</si>
  <si>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</si>
  <si>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</si>
  <si>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</si>
  <si>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</si>
  <si>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</si>
  <si>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</si>
  <si>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</si>
  <si>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</si>
  <si>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</si>
  <si>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</si>
  <si>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</si>
  <si>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</si>
  <si>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</si>
  <si>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</si>
  <si>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</si>
  <si>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</si>
  <si>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</si>
  <si>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</si>
  <si>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</si>
  <si>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</si>
  <si>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</si>
  <si>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</si>
  <si>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</si>
  <si>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</si>
  <si>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</si>
  <si>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</si>
  <si>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</si>
  <si>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</si>
  <si>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</si>
  <si>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</si>
  <si>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</si>
  <si>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</si>
  <si>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</si>
  <si>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</si>
  <si>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</si>
  <si>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</si>
  <si>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</si>
  <si>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</si>
  <si>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</si>
  <si>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</si>
  <si>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</si>
  <si>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</si>
  <si>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</si>
  <si>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</si>
  <si>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</si>
  <si>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</si>
  <si>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</si>
  <si>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</si>
  <si>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</si>
  <si>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</si>
  <si>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</si>
  <si>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</si>
  <si>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</si>
  <si>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</si>
  <si>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</si>
  <si>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</si>
  <si>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</si>
  <si>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</si>
  <si>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</si>
  <si>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</si>
  <si>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</si>
  <si>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</si>
  <si>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</si>
  <si>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</si>
  <si>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</si>
  <si>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</si>
  <si>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</si>
  <si>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</si>
  <si>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</si>
  <si>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</si>
  <si>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</si>
  <si>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</si>
  <si>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</si>
  <si>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</si>
  <si>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</si>
  <si>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</si>
  <si>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</si>
  <si>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</si>
  <si>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</si>
  <si>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</si>
  <si>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</si>
  <si>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</si>
  <si>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</si>
  <si>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</si>
  <si>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</si>
  <si>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</si>
  <si>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</si>
  <si>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</si>
  <si>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</si>
  <si>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</si>
  <si>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</si>
  <si>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</si>
  <si>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</si>
  <si>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</si>
  <si>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</si>
  <si>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</si>
  <si>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</si>
  <si>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</si>
  <si>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</si>
  <si>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</si>
  <si>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</si>
  <si>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</si>
  <si>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</si>
  <si>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</si>
  <si>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</si>
  <si>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</si>
  <si>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</si>
  <si>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</si>
  <si>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</si>
  <si>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</si>
  <si>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</si>
  <si>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</si>
  <si>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</si>
  <si>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</si>
  <si>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</si>
  <si>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</si>
  <si>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</si>
  <si>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</si>
  <si>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</si>
  <si>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</si>
  <si>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</si>
  <si>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</si>
  <si>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</si>
  <si>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</si>
  <si>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</si>
  <si>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</si>
  <si>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</si>
  <si>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</si>
  <si>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</si>
  <si>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</si>
  <si>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</si>
  <si>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</si>
  <si>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</si>
  <si>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</si>
  <si>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</si>
  <si>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</si>
  <si>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</si>
  <si>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</si>
  <si>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</si>
  <si>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</si>
  <si>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</si>
  <si>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</si>
  <si>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</si>
  <si>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</si>
  <si>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</si>
  <si>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</si>
  <si>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</si>
  <si>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</si>
  <si>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</si>
  <si>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</si>
  <si>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</si>
  <si>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</si>
  <si>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</si>
  <si>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</si>
  <si>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</si>
  <si>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</si>
  <si>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</si>
  <si>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</si>
  <si>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</si>
  <si>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</si>
  <si>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</si>
  <si>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</si>
  <si>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</si>
  <si>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</si>
  <si>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</si>
  <si>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</si>
  <si>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</si>
  <si>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</si>
  <si>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</si>
  <si>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</si>
  <si>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</si>
  <si>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</si>
  <si>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</si>
  <si>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</si>
  <si>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</si>
  <si>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</si>
  <si>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</si>
  <si>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</si>
  <si>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</si>
  <si>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</si>
  <si>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</si>
  <si>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</si>
  <si>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</si>
  <si>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</si>
  <si>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</si>
  <si>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</si>
  <si>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</si>
  <si>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</si>
  <si>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</si>
  <si>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</si>
  <si>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</si>
  <si>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</si>
  <si>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</si>
  <si>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</si>
  <si>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</si>
  <si>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</si>
  <si>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</si>
  <si>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</si>
  <si>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</si>
  <si>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</si>
  <si>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</si>
  <si>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</si>
  <si>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</si>
  <si>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</si>
  <si>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</si>
  <si>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</si>
  <si>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</si>
  <si>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</si>
  <si>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</si>
  <si>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</si>
  <si>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</si>
  <si>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</si>
  <si>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</si>
  <si>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</si>
  <si>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</si>
  <si>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</si>
  <si>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</si>
  <si>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</si>
  <si>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</si>
  <si>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</si>
  <si>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</si>
  <si>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</si>
  <si>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</si>
  <si>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</si>
  <si>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</si>
  <si>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</si>
  <si>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</si>
  <si>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</si>
  <si>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</si>
  <si>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</si>
  <si>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</si>
  <si>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</si>
  <si>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</si>
  <si>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</si>
  <si>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</si>
  <si>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</si>
  <si>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</si>
  <si>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</si>
  <si>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</si>
  <si>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</si>
  <si>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</si>
  <si>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</si>
  <si>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</si>
  <si>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</si>
  <si>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</si>
  <si>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</si>
  <si>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</si>
  <si>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</si>
  <si>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</si>
  <si>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</si>
  <si>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</si>
  <si>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</si>
  <si>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</si>
  <si>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</si>
  <si>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</si>
  <si>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</si>
  <si>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</si>
  <si>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</si>
  <si>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</si>
  <si>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</si>
  <si>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</si>
  <si>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</si>
  <si>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</si>
  <si>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</si>
  <si>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</si>
  <si>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</si>
  <si>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</si>
  <si>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</si>
  <si>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</si>
  <si>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</si>
  <si>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</si>
  <si>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</si>
  <si>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</si>
  <si>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</si>
  <si>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</si>
  <si>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</si>
  <si>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</si>
  <si>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</si>
  <si>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</si>
  <si>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</si>
  <si>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</si>
  <si>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</si>
  <si>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</si>
  <si>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</si>
  <si>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</si>
  <si>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</si>
  <si>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</si>
  <si>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</si>
  <si>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</si>
  <si>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</si>
  <si>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</si>
  <si>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</si>
  <si>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</si>
  <si>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</si>
  <si>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</si>
  <si>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</si>
  <si>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</si>
  <si>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</si>
  <si>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</si>
  <si>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</si>
  <si>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</si>
  <si>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</si>
  <si>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</si>
  <si>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</si>
  <si>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</si>
  <si>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</si>
  <si>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</si>
  <si>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</si>
  <si>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</si>
  <si>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</si>
  <si>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</si>
  <si>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</si>
  <si>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</si>
  <si>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</si>
  <si>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</si>
  <si>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</si>
  <si>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</si>
  <si>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</si>
  <si>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</si>
  <si>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</si>
  <si>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</si>
  <si>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</si>
  <si>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</si>
  <si>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</si>
  <si>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</si>
  <si>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</si>
  <si>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</si>
  <si>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</si>
  <si>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</si>
  <si>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</si>
  <si>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</si>
  <si>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</si>
  <si>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</si>
  <si>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</si>
  <si>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</si>
  <si>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</si>
  <si>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</si>
  <si>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</si>
  <si>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</si>
  <si>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</si>
  <si>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</si>
  <si>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</si>
  <si>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</si>
  <si>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</si>
  <si>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</si>
  <si>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</si>
  <si>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</si>
  <si>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</si>
  <si>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</si>
  <si>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</si>
  <si>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</si>
  <si>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</si>
  <si>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</si>
  <si>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</si>
  <si>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</si>
  <si>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</si>
  <si>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</si>
  <si>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</si>
  <si>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</si>
  <si>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</si>
  <si>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</si>
  <si>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</si>
  <si>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</si>
  <si>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</si>
  <si>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</si>
  <si>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</si>
  <si>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</si>
  <si>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</si>
  <si>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</si>
  <si>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</si>
  <si>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</si>
  <si>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</si>
  <si>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</si>
  <si>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</si>
  <si>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</si>
  <si>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</si>
  <si>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</si>
  <si>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</si>
  <si>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</si>
  <si>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</si>
  <si>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</si>
  <si>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</si>
  <si>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</si>
  <si>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</si>
  <si>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</si>
  <si>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</si>
  <si>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</si>
  <si>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</si>
  <si>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</si>
  <si>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</si>
  <si>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</si>
  <si>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</si>
  <si>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</si>
  <si>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</si>
  <si>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</si>
  <si>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</si>
  <si>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</si>
  <si>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</si>
  <si>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</si>
  <si>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</si>
  <si>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</si>
  <si>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</si>
  <si>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</si>
  <si>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</si>
  <si>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</si>
  <si>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</si>
  <si>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</si>
  <si>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</si>
  <si>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</si>
  <si>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</si>
  <si>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</si>
  <si>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</si>
  <si>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</si>
  <si>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</si>
  <si>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</si>
  <si>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</si>
  <si>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</si>
  <si>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</si>
  <si>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</si>
  <si>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</si>
  <si>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</si>
  <si>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</si>
  <si>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</si>
  <si>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</si>
  <si>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</si>
  <si>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</si>
  <si>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</si>
  <si>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</si>
  <si>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</si>
  <si>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</si>
  <si>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</si>
  <si>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</si>
  <si>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</si>
  <si>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</si>
  <si>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</si>
  <si>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</si>
  <si>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</si>
  <si>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</si>
  <si>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</si>
  <si>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</si>
  <si>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</si>
  <si>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</si>
  <si>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</si>
  <si>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</si>
  <si>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</si>
  <si>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</si>
  <si>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</si>
  <si>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</si>
  <si>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</si>
  <si>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</si>
  <si>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</si>
  <si>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</si>
  <si>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</si>
  <si>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</si>
  <si>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</si>
  <si>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</si>
  <si>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</si>
  <si>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</si>
  <si>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</si>
  <si>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</si>
  <si>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</si>
  <si>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</si>
  <si>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</si>
  <si>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</si>
  <si>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</si>
  <si>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</si>
  <si>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</si>
  <si>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</si>
  <si>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</si>
  <si>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</si>
  <si>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</si>
  <si>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</si>
  <si>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</si>
  <si>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</si>
  <si>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</si>
  <si>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</si>
  <si>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</si>
  <si>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</si>
  <si>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</si>
  <si>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</si>
  <si>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</si>
  <si>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</si>
  <si>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</si>
  <si>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</si>
  <si>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</si>
  <si>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</si>
  <si>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</si>
  <si>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</si>
  <si>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</si>
  <si>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</si>
  <si>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</si>
  <si>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</si>
  <si>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</si>
  <si>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</si>
  <si>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</si>
  <si>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</si>
  <si>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</si>
  <si>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</si>
  <si>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</si>
  <si>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</si>
  <si>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</si>
  <si>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</si>
  <si>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</si>
  <si>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</si>
  <si>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</si>
  <si>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</si>
  <si>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</si>
  <si>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</si>
  <si>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</si>
  <si>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</si>
  <si>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</si>
  <si>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</si>
  <si>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</si>
  <si>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</si>
  <si>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</si>
  <si>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</si>
  <si>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</si>
  <si>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</si>
  <si>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</si>
  <si>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</si>
  <si>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</si>
  <si>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</si>
  <si>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</si>
  <si>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</si>
  <si>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</si>
  <si>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</si>
  <si>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</si>
  <si>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</si>
  <si>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</si>
  <si>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</si>
  <si>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</si>
  <si>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</si>
  <si>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</si>
  <si>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</si>
  <si>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</si>
  <si>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</si>
  <si>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</si>
  <si>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</si>
  <si>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</si>
  <si>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</si>
  <si>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</si>
  <si>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</si>
  <si>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</si>
  <si>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</si>
  <si>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</si>
  <si>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</si>
  <si>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</si>
  <si>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</si>
  <si>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</si>
  <si>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</si>
  <si>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</si>
  <si>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</si>
  <si>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</si>
  <si>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</si>
  <si>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</si>
  <si>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</si>
  <si>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</si>
  <si>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</si>
  <si>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</si>
  <si>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</si>
  <si>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</si>
  <si>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</si>
  <si>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</si>
  <si>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</si>
  <si>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</si>
  <si>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</si>
  <si>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</si>
  <si>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</si>
  <si>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</si>
  <si>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</si>
  <si>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</si>
  <si>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</si>
  <si>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</si>
  <si>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</si>
  <si>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</si>
  <si>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</si>
  <si>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</si>
  <si>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</si>
  <si>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</si>
  <si>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</si>
  <si>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</si>
  <si>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</si>
  <si>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</si>
  <si>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</si>
  <si>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</si>
  <si>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</si>
  <si>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</si>
  <si>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</si>
  <si>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</si>
  <si>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</si>
  <si>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</si>
  <si>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</si>
  <si>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</si>
  <si>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</si>
  <si>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</si>
  <si>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</si>
  <si>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</si>
  <si>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</si>
  <si>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</si>
  <si>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</si>
  <si>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</si>
  <si>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</si>
  <si>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</si>
  <si>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</si>
  <si>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</si>
  <si>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</si>
  <si>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</si>
  <si>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</si>
  <si>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</si>
  <si>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</si>
  <si>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</si>
  <si>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</si>
  <si>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</si>
  <si>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</si>
  <si>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</si>
  <si>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</si>
  <si>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</si>
  <si>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</si>
  <si>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</si>
  <si>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</si>
  <si>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</si>
  <si>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</si>
  <si>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</si>
  <si>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</si>
  <si>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</si>
  <si>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</si>
  <si>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</si>
  <si>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</si>
  <si>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</si>
  <si>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</si>
  <si>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</si>
  <si>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</si>
  <si>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</si>
  <si>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</si>
  <si>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</si>
  <si>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</si>
  <si>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</si>
  <si>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</si>
  <si>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</si>
  <si>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</si>
  <si>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</si>
  <si>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</si>
  <si>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</si>
  <si>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</si>
  <si>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</si>
  <si>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</si>
  <si>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</si>
  <si>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</si>
  <si>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</si>
  <si>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</si>
  <si>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</si>
  <si>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</si>
  <si>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</si>
  <si>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</si>
  <si>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</si>
  <si>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</si>
  <si>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</si>
  <si>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</si>
  <si>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</si>
  <si>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</si>
  <si>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</si>
  <si>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</si>
  <si>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</si>
  <si>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</si>
  <si>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</si>
  <si>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</si>
  <si>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</si>
  <si>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</si>
  <si>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</si>
  <si>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</si>
  <si>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</si>
  <si>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</si>
  <si>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</si>
  <si>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</si>
  <si>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</si>
  <si>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</si>
  <si>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</si>
  <si>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</si>
  <si>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</si>
  <si>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</si>
  <si>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</si>
  <si>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</si>
  <si>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</si>
  <si>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</si>
  <si>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</si>
  <si>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</si>
  <si>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</si>
  <si>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</si>
  <si>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</si>
  <si>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</si>
  <si>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</si>
  <si>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</si>
  <si>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</si>
  <si>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</si>
  <si>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</si>
  <si>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</si>
  <si>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</si>
  <si>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</si>
  <si>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</si>
  <si>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</si>
  <si>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</si>
  <si>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</si>
  <si>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</si>
  <si>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</si>
  <si>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</si>
  <si>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</si>
  <si>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</si>
  <si>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</si>
  <si>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</si>
  <si>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</si>
  <si>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</si>
  <si>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</si>
  <si>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</si>
  <si>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</si>
  <si>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</si>
  <si>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</si>
  <si>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</si>
  <si>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</si>
  <si>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</si>
  <si>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</si>
  <si>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</si>
  <si>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</si>
  <si>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</si>
  <si>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</si>
  <si>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</si>
  <si>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</si>
  <si>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</si>
  <si>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</si>
  <si>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</si>
  <si>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</si>
  <si>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</si>
  <si>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</si>
  <si>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</si>
  <si>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</si>
  <si>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</si>
  <si>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</si>
  <si>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</si>
  <si>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</si>
  <si>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</si>
  <si>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</si>
  <si>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</si>
  <si>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</si>
  <si>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</si>
  <si>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</si>
  <si>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</si>
  <si>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</si>
  <si>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</si>
  <si>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</si>
  <si>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</si>
  <si>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</si>
  <si>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</si>
  <si>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</si>
  <si>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</si>
  <si>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</si>
  <si>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</si>
  <si>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</si>
  <si>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</si>
  <si>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</si>
  <si>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</si>
  <si>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</si>
  <si>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</si>
  <si>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</si>
  <si>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</si>
  <si>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</si>
  <si>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</si>
  <si>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</si>
  <si>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</si>
  <si>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</si>
  <si>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</si>
  <si>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</si>
  <si>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</si>
  <si>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</si>
  <si>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</si>
  <si>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</si>
  <si>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</si>
  <si>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</si>
  <si>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</si>
  <si>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</si>
  <si>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</si>
  <si>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</si>
  <si>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</si>
  <si>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</si>
  <si>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</si>
  <si>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</si>
  <si>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</si>
  <si>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</si>
  <si>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</si>
  <si>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</si>
  <si>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</si>
  <si>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</si>
  <si>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</si>
  <si>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</si>
  <si>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</si>
  <si>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</si>
  <si>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</si>
  <si>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</si>
  <si>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</si>
  <si>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</si>
  <si>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</si>
  <si>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</si>
  <si>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</si>
  <si>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</si>
  <si>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</si>
  <si>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</si>
  <si>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</si>
  <si>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</si>
  <si>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</si>
  <si>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</si>
  <si>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</si>
  <si>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</si>
  <si>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</si>
  <si>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</si>
  <si>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</si>
  <si>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</si>
  <si>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</si>
  <si>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</si>
  <si>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</si>
  <si>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</si>
  <si>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</si>
  <si>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</si>
  <si>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</si>
  <si>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</si>
  <si>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</si>
  <si>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</si>
  <si>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</si>
  <si>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</si>
  <si>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</si>
  <si>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</si>
  <si>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</si>
  <si>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</si>
  <si>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</si>
  <si>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</si>
  <si>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</si>
  <si>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</si>
  <si>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</si>
  <si>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</si>
  <si>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</si>
  <si>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</si>
  <si>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</si>
  <si>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</si>
  <si>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</si>
  <si>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</si>
  <si>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</si>
  <si>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</si>
  <si>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</si>
  <si>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</si>
  <si>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</si>
  <si>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</si>
  <si>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</si>
  <si>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</si>
  <si>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</si>
  <si>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</si>
  <si>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</si>
  <si>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</si>
  <si>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</si>
  <si>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</si>
  <si>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</si>
  <si>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</si>
  <si>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</si>
  <si>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</si>
  <si>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</si>
  <si>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</si>
  <si>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</si>
  <si>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</si>
  <si>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</si>
  <si>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</si>
  <si>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</si>
  <si>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</si>
  <si>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</si>
  <si>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</si>
  <si>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</si>
  <si>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</si>
  <si>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</si>
  <si>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</si>
  <si>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</si>
  <si>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</si>
  <si>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</si>
  <si>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</si>
  <si>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</si>
  <si>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</si>
  <si>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</si>
  <si>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</si>
  <si>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</si>
  <si>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</si>
  <si>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</si>
  <si>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</si>
  <si>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</si>
  <si>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</si>
  <si>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</si>
  <si>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</si>
  <si>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</si>
  <si>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</si>
  <si>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</si>
  <si>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CESAR EMMANUEL HIRAM GARCIA PEREZ</t>
  </si>
  <si>
    <t>ABEL VAZQUEZ RAMOS</t>
  </si>
  <si>
    <t>Subadministrador de Apoyo Desconcentrado de CTI</t>
  </si>
  <si>
    <t>Enlace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</si>
</sst>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26"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4" borderId="4"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34793"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6" zoomScale="115" zoomScaleNormal="40" zoomScaleSheetLayoutView="115" workbookViewId="0">
      <selection activeCell="R21" sqref="R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6"/>
      <c r="AH1" s="226"/>
      <c r="AI1" s="226"/>
      <c r="AJ1" s="226"/>
      <c r="AK1" s="226"/>
      <c r="AL1" s="226"/>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7"/>
      <c r="AH2" s="227"/>
      <c r="AI2" s="227"/>
      <c r="AJ2" s="227"/>
      <c r="AK2" s="227"/>
      <c r="AL2" s="227"/>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3"/>
      <c r="CG2" s="233"/>
      <c r="CH2" s="233"/>
      <c r="CI2" s="233"/>
      <c r="CJ2" s="233"/>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4"/>
      <c r="CG3" s="234"/>
      <c r="CH3" s="234"/>
      <c r="CI3" s="234"/>
      <c r="CJ3" s="234"/>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04" t="s">
        <v>3</v>
      </c>
      <c r="B6" s="205"/>
      <c r="C6" s="205"/>
      <c r="D6" s="205"/>
      <c r="E6" s="205"/>
      <c r="F6" s="205"/>
      <c r="G6" s="205"/>
      <c r="H6" s="59"/>
      <c r="I6" s="195" t="s">
        <v>4</v>
      </c>
      <c r="J6" s="196"/>
      <c r="K6" s="196"/>
      <c r="L6" s="196"/>
      <c r="M6" s="196"/>
      <c r="N6" s="197"/>
      <c r="O6" s="228" t="s">
        <v>5</v>
      </c>
      <c r="P6" s="228"/>
      <c r="Q6" s="228"/>
      <c r="R6" s="228"/>
      <c r="S6" s="228"/>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06" t="s">
        <v>8</v>
      </c>
      <c r="B7" s="207"/>
      <c r="C7" s="207"/>
      <c r="D7" s="207"/>
      <c r="E7" s="207"/>
      <c r="F7" s="207"/>
      <c r="G7" s="208"/>
      <c r="H7" s="60"/>
      <c r="I7" s="201" t="s">
        <v>9</v>
      </c>
      <c r="J7" s="202"/>
      <c r="K7" s="202"/>
      <c r="L7" s="202"/>
      <c r="M7" s="202"/>
      <c r="N7" s="203"/>
      <c r="O7" s="232" t="s">
        <v>10</v>
      </c>
      <c r="P7" s="232"/>
      <c r="Q7" s="232"/>
      <c r="R7" s="232"/>
      <c r="S7" s="232"/>
      <c r="T7" s="201" t="str">
        <f>VLOOKUP(O7,Clave!D8:F660,2,0)</f>
        <v>Subadministración de Apoyo Desconcentrado de Comunicaciones y Tecnologías de la Información de Sinaloa 2 Mazatlán</v>
      </c>
      <c r="U7" s="202"/>
      <c r="V7" s="202"/>
      <c r="W7" s="202"/>
      <c r="X7" s="202"/>
      <c r="Y7" s="202"/>
      <c r="Z7" s="202"/>
      <c r="AA7" s="202"/>
      <c r="AB7" s="202"/>
      <c r="AC7" s="202"/>
      <c r="AD7" s="202"/>
      <c r="AE7" s="202"/>
      <c r="AF7" s="202"/>
      <c r="AG7" s="202"/>
      <c r="AH7" s="202"/>
      <c r="AI7" s="202"/>
      <c r="AJ7" s="202"/>
      <c r="AK7" s="202"/>
      <c r="AL7" s="202"/>
      <c r="AM7" s="203"/>
      <c r="AN7" s="239" t="str">
        <f>VLOOKUP(O7,Clave!D8:F661,3,0)</f>
        <v>Archivo de Trámite de la Subadministración de Apoyo Desconcentrado de Comunicaciones y Tecnologías de la Información de Sinaloa 2 Mazatlán</v>
      </c>
      <c r="AO7" s="240"/>
      <c r="AP7" s="240"/>
      <c r="AQ7" s="240"/>
      <c r="AR7" s="240"/>
      <c r="AS7" s="240"/>
      <c r="AT7" s="240"/>
      <c r="AU7" s="240"/>
      <c r="AV7" s="240"/>
      <c r="AW7" s="240"/>
      <c r="AX7" s="240"/>
      <c r="AY7" s="240"/>
      <c r="AZ7" s="240"/>
      <c r="BA7" s="240"/>
      <c r="BB7" s="240"/>
      <c r="BC7" s="240"/>
      <c r="BD7" s="240"/>
      <c r="BE7" s="240"/>
      <c r="BF7" s="240"/>
      <c r="BG7" s="241"/>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60"/>
      <c r="J8" s="160"/>
      <c r="K8" s="160"/>
      <c r="L8" s="160"/>
      <c r="M8" s="160"/>
      <c r="N8" s="160"/>
      <c r="O8" s="160"/>
      <c r="P8" s="160"/>
      <c r="Q8" s="160"/>
      <c r="R8" s="160"/>
      <c r="S8" s="160"/>
      <c r="T8" s="160"/>
      <c r="U8" s="160"/>
      <c r="V8" s="160"/>
      <c r="W8" s="160"/>
      <c r="X8" s="160"/>
      <c r="Y8" s="7"/>
      <c r="Z8" s="7"/>
      <c r="AA8" s="160"/>
      <c r="AB8" s="160"/>
      <c r="AC8" s="160"/>
      <c r="AD8" s="160"/>
      <c r="AE8" s="160"/>
      <c r="AF8" s="160"/>
      <c r="AG8" s="160"/>
      <c r="AH8" s="7"/>
      <c r="AI8" s="7"/>
      <c r="AJ8" s="7"/>
      <c r="AK8" s="7"/>
      <c r="AL8" s="7"/>
      <c r="AM8" s="7"/>
      <c r="AN8" s="7"/>
      <c r="AO8" s="7"/>
      <c r="AP8" s="7"/>
      <c r="AQ8" s="7"/>
      <c r="AR8" s="7"/>
      <c r="AS8" s="7"/>
      <c r="AT8" s="7"/>
      <c r="AU8" s="7"/>
      <c r="AV8" s="7"/>
      <c r="AW8" s="7"/>
      <c r="AX8" s="7"/>
      <c r="AY8" s="7"/>
      <c r="AZ8" s="7"/>
      <c r="BA8" s="7"/>
      <c r="BB8" s="7"/>
      <c r="BC8" s="7"/>
      <c r="BD8" s="7"/>
      <c r="BE8" s="7"/>
      <c r="BF8" s="7"/>
      <c r="BG8" s="7"/>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5" t="s">
        <v>12</v>
      </c>
      <c r="BS10" s="235"/>
      <c r="BT10" s="235"/>
      <c r="BU10" s="235"/>
      <c r="BV10" s="235"/>
      <c r="BW10" s="235"/>
      <c r="BX10" s="235"/>
      <c r="BY10" s="235"/>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5" t="s">
        <v>13</v>
      </c>
      <c r="B12" s="196"/>
      <c r="C12" s="196"/>
      <c r="D12" s="196"/>
      <c r="E12" s="196"/>
      <c r="F12" s="196"/>
      <c r="G12" s="196"/>
      <c r="H12" s="196"/>
      <c r="I12" s="196"/>
      <c r="J12" s="196"/>
      <c r="K12" s="196"/>
      <c r="L12" s="197"/>
      <c r="M12" s="228" t="s">
        <v>14</v>
      </c>
      <c r="N12" s="228"/>
      <c r="O12" s="228"/>
      <c r="P12" s="228"/>
      <c r="Q12" s="228"/>
      <c r="R12" s="228"/>
      <c r="S12" s="228"/>
      <c r="T12" s="195" t="s">
        <v>15</v>
      </c>
      <c r="U12" s="196"/>
      <c r="V12" s="196"/>
      <c r="W12" s="196"/>
      <c r="X12" s="196"/>
      <c r="Y12" s="196"/>
      <c r="Z12" s="196"/>
      <c r="AA12" s="197"/>
      <c r="AB12" s="267" t="s">
        <v>16</v>
      </c>
      <c r="AC12" s="268"/>
      <c r="AD12" s="268"/>
      <c r="AE12" s="268"/>
      <c r="AF12" s="268"/>
      <c r="AG12" s="269"/>
      <c r="AH12" s="204" t="s">
        <v>17</v>
      </c>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48"/>
      <c r="BM12" s="247" t="s">
        <v>18</v>
      </c>
      <c r="BN12" s="247"/>
      <c r="BO12" s="247"/>
      <c r="BP12" s="247"/>
      <c r="BQ12" s="247"/>
      <c r="BR12" s="242" t="s">
        <v>19</v>
      </c>
      <c r="BS12" s="243"/>
      <c r="BT12" s="243"/>
      <c r="BU12" s="243"/>
      <c r="BV12" s="244" t="s">
        <v>20</v>
      </c>
      <c r="BW12" s="245"/>
      <c r="BX12" s="245"/>
      <c r="BY12" s="246"/>
      <c r="BZ12" s="151"/>
      <c r="CA12" s="62"/>
      <c r="CB12" s="62"/>
      <c r="CC12" s="62"/>
      <c r="CD12" s="62"/>
      <c r="CE12" s="62"/>
      <c r="CF12" s="62"/>
      <c r="CG12" s="62"/>
      <c r="CH12" s="62"/>
      <c r="CI12" s="65"/>
      <c r="CJ12" s="65"/>
      <c r="CK12" s="65"/>
      <c r="CL12" s="65"/>
      <c r="CM12" s="65"/>
      <c r="CN12" s="65"/>
      <c r="CO12" s="65"/>
    </row>
    <row r="13" spans="1:99" ht="24.95" customHeight="1" x14ac:dyDescent="0.25">
      <c r="A13" s="198" t="s">
        <v>21</v>
      </c>
      <c r="B13" s="199"/>
      <c r="C13" s="199"/>
      <c r="D13" s="199"/>
      <c r="E13" s="199"/>
      <c r="F13" s="199"/>
      <c r="G13" s="199"/>
      <c r="H13" s="199"/>
      <c r="I13" s="199"/>
      <c r="J13" s="199"/>
      <c r="K13" s="199"/>
      <c r="L13" s="200"/>
      <c r="M13" s="229" t="str">
        <f>VLOOKUP(A13,'Base_Respo_Archivos de Trámite'!$A$8:$G$760,2,0)</f>
        <v>Subadministrador</v>
      </c>
      <c r="N13" s="229"/>
      <c r="O13" s="229"/>
      <c r="P13" s="229"/>
      <c r="Q13" s="229"/>
      <c r="R13" s="229"/>
      <c r="S13" s="229"/>
      <c r="T13" s="236" t="str">
        <f>VLOOKUP(A13,'Base_Respo_Archivos de Trámite'!$A$8:$G$760,7,0)</f>
        <v>abel.vazquez@sat.gob.mx</v>
      </c>
      <c r="U13" s="237"/>
      <c r="V13" s="237"/>
      <c r="W13" s="237"/>
      <c r="X13" s="237"/>
      <c r="Y13" s="237"/>
      <c r="Z13" s="237"/>
      <c r="AA13" s="238"/>
      <c r="AB13" s="236" t="str">
        <f>VLOOKUP(A13,'Base_Respo_Archivos de Trámite'!$A$8:$G$760,6,0)</f>
        <v>(66) 9915-6531 EXT. 76531</v>
      </c>
      <c r="AC13" s="237"/>
      <c r="AD13" s="237"/>
      <c r="AE13" s="237"/>
      <c r="AF13" s="237"/>
      <c r="AG13" s="238"/>
      <c r="AH13" s="198" t="str">
        <f>VLOOKUP(A13,'Base_Respo_Archivos de Trámite'!$A$8:$G$760,4,0)</f>
        <v>Venustiano Carranza No. 107 Sur, Esq. Miguel Alemán, Col. Centro, C.P. 82000, Mazatlán, Sinaloa</v>
      </c>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200"/>
      <c r="BM13" s="276">
        <f>VLOOKUP(A13,'Base_Respo_Archivos de Trámite'!$A$9:$G$760,5,0)</f>
        <v>2501204000</v>
      </c>
      <c r="BN13" s="277"/>
      <c r="BO13" s="277"/>
      <c r="BP13" s="277"/>
      <c r="BQ13" s="277"/>
      <c r="BR13" s="278">
        <v>1</v>
      </c>
      <c r="BS13" s="279"/>
      <c r="BT13" s="279"/>
      <c r="BU13" s="280"/>
      <c r="BV13" s="273">
        <v>0.2</v>
      </c>
      <c r="BW13" s="274"/>
      <c r="BX13" s="274"/>
      <c r="BY13" s="275"/>
      <c r="BZ13" s="151"/>
      <c r="CA13" s="62"/>
      <c r="CB13" s="62"/>
      <c r="CC13" s="62"/>
      <c r="CD13" s="7"/>
      <c r="CE13" s="7"/>
      <c r="CF13" s="7"/>
      <c r="CG13" s="7"/>
      <c r="CH13" s="7"/>
    </row>
    <row r="14" spans="1:99" ht="14.25" customHeight="1" x14ac:dyDescent="0.25">
      <c r="A14" s="286" t="s">
        <v>22</v>
      </c>
      <c r="B14" s="286"/>
      <c r="C14" s="286" t="s">
        <v>23</v>
      </c>
      <c r="D14" s="286"/>
      <c r="E14" s="286"/>
      <c r="F14" s="230" t="s">
        <v>24</v>
      </c>
      <c r="G14" s="230"/>
      <c r="H14" s="230"/>
      <c r="I14" s="230" t="s">
        <v>25</v>
      </c>
      <c r="J14" s="230"/>
      <c r="K14" s="230"/>
      <c r="L14" s="230" t="s">
        <v>26</v>
      </c>
      <c r="M14" s="230"/>
      <c r="N14" s="230"/>
      <c r="O14" s="230" t="s">
        <v>27</v>
      </c>
      <c r="P14" s="230"/>
      <c r="Q14" s="230"/>
      <c r="R14" s="231" t="s">
        <v>28</v>
      </c>
      <c r="S14" s="231"/>
      <c r="T14" s="231"/>
      <c r="U14" s="231"/>
      <c r="V14" s="231" t="s">
        <v>29</v>
      </c>
      <c r="W14" s="231"/>
      <c r="X14" s="231"/>
      <c r="Y14" s="231"/>
      <c r="Z14" s="231" t="s">
        <v>30</v>
      </c>
      <c r="AA14" s="231"/>
      <c r="AB14" s="231"/>
      <c r="AC14" s="231"/>
      <c r="AD14" s="231" t="s">
        <v>31</v>
      </c>
      <c r="AE14" s="231"/>
      <c r="AF14" s="231"/>
      <c r="AG14" s="231"/>
      <c r="AH14" s="231" t="s">
        <v>32</v>
      </c>
      <c r="AI14" s="231"/>
      <c r="AJ14" s="231"/>
      <c r="AK14" s="231" t="s">
        <v>33</v>
      </c>
      <c r="AL14" s="231"/>
      <c r="AM14" s="231"/>
      <c r="AN14" s="231"/>
      <c r="AO14" s="152" t="s">
        <v>34</v>
      </c>
      <c r="AP14" s="152" t="s">
        <v>35</v>
      </c>
      <c r="AQ14" s="231" t="s">
        <v>36</v>
      </c>
      <c r="AR14" s="231"/>
      <c r="AS14" s="231"/>
      <c r="AT14" s="231"/>
      <c r="AU14" s="293" t="s">
        <v>37</v>
      </c>
      <c r="AV14" s="293"/>
      <c r="AW14" s="293"/>
      <c r="AX14" s="293"/>
      <c r="AY14" s="293"/>
      <c r="AZ14" s="293"/>
      <c r="BA14" s="293"/>
      <c r="BB14" s="293"/>
      <c r="BC14" s="293"/>
      <c r="BD14" s="293"/>
      <c r="BE14" s="293"/>
      <c r="BF14" s="293"/>
      <c r="BG14" s="293"/>
      <c r="BH14" s="293"/>
      <c r="BI14" s="293"/>
      <c r="BJ14" s="293"/>
      <c r="BK14" s="293"/>
      <c r="BL14" s="293"/>
      <c r="BM14" s="293"/>
      <c r="BN14" s="293"/>
      <c r="BO14" s="293"/>
      <c r="BP14" s="286" t="s">
        <v>38</v>
      </c>
      <c r="BQ14" s="286"/>
      <c r="BR14" s="286"/>
      <c r="BS14" s="286"/>
      <c r="BT14" s="252" t="s">
        <v>39</v>
      </c>
      <c r="BU14" s="252"/>
      <c r="BV14" s="252"/>
      <c r="BW14" s="252"/>
      <c r="BX14" s="252"/>
      <c r="BY14" s="252"/>
      <c r="BZ14" s="252"/>
      <c r="CA14" s="252"/>
      <c r="CB14" s="252"/>
      <c r="CC14" s="252"/>
      <c r="CD14" s="252" t="s">
        <v>40</v>
      </c>
      <c r="CE14" s="252"/>
      <c r="CF14" s="252"/>
      <c r="CG14" s="252" t="s">
        <v>40</v>
      </c>
      <c r="CH14" s="252"/>
      <c r="CI14" s="252"/>
      <c r="CJ14" s="252" t="s">
        <v>40</v>
      </c>
      <c r="CK14" s="252"/>
      <c r="CL14" s="252"/>
      <c r="CM14" s="252" t="s">
        <v>40</v>
      </c>
      <c r="CN14" s="252"/>
      <c r="CO14" s="252"/>
      <c r="CP14" s="75"/>
      <c r="CQ14" s="75"/>
      <c r="CR14" s="75"/>
      <c r="CS14" s="75"/>
      <c r="CT14" s="75"/>
      <c r="CU14" s="75"/>
    </row>
    <row r="15" spans="1:99" ht="14.45" customHeight="1" x14ac:dyDescent="0.25">
      <c r="A15" s="287" t="s">
        <v>41</v>
      </c>
      <c r="B15" s="257"/>
      <c r="C15" s="210" t="s">
        <v>42</v>
      </c>
      <c r="D15" s="210"/>
      <c r="E15" s="210"/>
      <c r="F15" s="210" t="s">
        <v>43</v>
      </c>
      <c r="G15" s="210"/>
      <c r="H15" s="210"/>
      <c r="I15" s="210" t="s">
        <v>44</v>
      </c>
      <c r="J15" s="210"/>
      <c r="K15" s="210"/>
      <c r="L15" s="210" t="s">
        <v>45</v>
      </c>
      <c r="M15" s="210"/>
      <c r="N15" s="210"/>
      <c r="O15" s="210" t="s">
        <v>46</v>
      </c>
      <c r="P15" s="210"/>
      <c r="Q15" s="210"/>
      <c r="R15" s="183" t="s">
        <v>47</v>
      </c>
      <c r="S15" s="184"/>
      <c r="T15" s="184"/>
      <c r="U15" s="184"/>
      <c r="V15" s="184"/>
      <c r="W15" s="184"/>
      <c r="X15" s="184"/>
      <c r="Y15" s="184"/>
      <c r="Z15" s="183" t="s">
        <v>48</v>
      </c>
      <c r="AA15" s="184"/>
      <c r="AB15" s="184"/>
      <c r="AC15" s="184"/>
      <c r="AD15" s="184"/>
      <c r="AE15" s="184"/>
      <c r="AF15" s="184"/>
      <c r="AG15" s="184"/>
      <c r="AH15" s="183" t="s">
        <v>49</v>
      </c>
      <c r="AI15" s="184"/>
      <c r="AJ15" s="185"/>
      <c r="AK15" s="264" t="s">
        <v>50</v>
      </c>
      <c r="AL15" s="265"/>
      <c r="AM15" s="265"/>
      <c r="AN15" s="266"/>
      <c r="AO15" s="183" t="s">
        <v>51</v>
      </c>
      <c r="AP15" s="294" t="s">
        <v>52</v>
      </c>
      <c r="AQ15" s="183" t="s">
        <v>53</v>
      </c>
      <c r="AR15" s="184"/>
      <c r="AS15" s="184"/>
      <c r="AT15" s="185"/>
      <c r="AU15" s="253" t="s">
        <v>54</v>
      </c>
      <c r="AV15" s="256" t="s">
        <v>55</v>
      </c>
      <c r="AW15" s="256"/>
      <c r="AX15" s="256"/>
      <c r="AY15" s="256"/>
      <c r="AZ15" s="257"/>
      <c r="BA15" s="183" t="s">
        <v>56</v>
      </c>
      <c r="BB15" s="184"/>
      <c r="BC15" s="185"/>
      <c r="BD15" s="186" t="s">
        <v>57</v>
      </c>
      <c r="BE15" s="187"/>
      <c r="BF15" s="187"/>
      <c r="BG15" s="187"/>
      <c r="BH15" s="187"/>
      <c r="BI15" s="187"/>
      <c r="BJ15" s="187"/>
      <c r="BK15" s="187"/>
      <c r="BL15" s="187"/>
      <c r="BM15" s="187"/>
      <c r="BN15" s="187"/>
      <c r="BO15" s="188"/>
      <c r="BP15" s="183" t="s">
        <v>58</v>
      </c>
      <c r="BQ15" s="184"/>
      <c r="BR15" s="184"/>
      <c r="BS15" s="185"/>
      <c r="BT15" s="183" t="s">
        <v>59</v>
      </c>
      <c r="BU15" s="184"/>
      <c r="BV15" s="184"/>
      <c r="BW15" s="184"/>
      <c r="BX15" s="184"/>
      <c r="BY15" s="184"/>
      <c r="BZ15" s="184"/>
      <c r="CA15" s="184"/>
      <c r="CB15" s="184"/>
      <c r="CC15" s="185"/>
      <c r="CD15" s="183" t="s">
        <v>60</v>
      </c>
      <c r="CE15" s="184"/>
      <c r="CF15" s="185"/>
      <c r="CG15" s="183" t="s">
        <v>61</v>
      </c>
      <c r="CH15" s="184"/>
      <c r="CI15" s="185"/>
      <c r="CJ15" s="183" t="s">
        <v>62</v>
      </c>
      <c r="CK15" s="184"/>
      <c r="CL15" s="185"/>
      <c r="CM15" s="183" t="s">
        <v>63</v>
      </c>
      <c r="CN15" s="184"/>
      <c r="CO15" s="185"/>
      <c r="CP15" s="141"/>
    </row>
    <row r="16" spans="1:99" ht="14.25" customHeight="1" x14ac:dyDescent="0.25">
      <c r="A16" s="288"/>
      <c r="B16" s="259"/>
      <c r="C16" s="211"/>
      <c r="D16" s="211"/>
      <c r="E16" s="211"/>
      <c r="F16" s="211"/>
      <c r="G16" s="211"/>
      <c r="H16" s="211"/>
      <c r="I16" s="211"/>
      <c r="J16" s="211"/>
      <c r="K16" s="211"/>
      <c r="L16" s="211"/>
      <c r="M16" s="211"/>
      <c r="N16" s="211"/>
      <c r="O16" s="211"/>
      <c r="P16" s="211"/>
      <c r="Q16" s="211"/>
      <c r="R16" s="189"/>
      <c r="S16" s="190"/>
      <c r="T16" s="190"/>
      <c r="U16" s="190"/>
      <c r="V16" s="190"/>
      <c r="W16" s="190"/>
      <c r="X16" s="190"/>
      <c r="Y16" s="190"/>
      <c r="Z16" s="189"/>
      <c r="AA16" s="190"/>
      <c r="AB16" s="190"/>
      <c r="AC16" s="190"/>
      <c r="AD16" s="190"/>
      <c r="AE16" s="190"/>
      <c r="AF16" s="190"/>
      <c r="AG16" s="190"/>
      <c r="AH16" s="186"/>
      <c r="AI16" s="187"/>
      <c r="AJ16" s="188"/>
      <c r="AK16" s="183" t="s">
        <v>64</v>
      </c>
      <c r="AL16" s="185"/>
      <c r="AM16" s="183" t="s">
        <v>65</v>
      </c>
      <c r="AN16" s="185"/>
      <c r="AO16" s="186"/>
      <c r="AP16" s="294"/>
      <c r="AQ16" s="186"/>
      <c r="AR16" s="187"/>
      <c r="AS16" s="187"/>
      <c r="AT16" s="188"/>
      <c r="AU16" s="254"/>
      <c r="AV16" s="258"/>
      <c r="AW16" s="258"/>
      <c r="AX16" s="258"/>
      <c r="AY16" s="258"/>
      <c r="AZ16" s="259"/>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88"/>
      <c r="B17" s="259"/>
      <c r="C17" s="211"/>
      <c r="D17" s="211"/>
      <c r="E17" s="211"/>
      <c r="F17" s="211"/>
      <c r="G17" s="211"/>
      <c r="H17" s="211"/>
      <c r="I17" s="211"/>
      <c r="J17" s="211"/>
      <c r="K17" s="211"/>
      <c r="L17" s="211"/>
      <c r="M17" s="211"/>
      <c r="N17" s="211"/>
      <c r="O17" s="211"/>
      <c r="P17" s="211"/>
      <c r="Q17" s="211"/>
      <c r="R17" s="183" t="s">
        <v>66</v>
      </c>
      <c r="S17" s="184"/>
      <c r="T17" s="184"/>
      <c r="U17" s="185"/>
      <c r="V17" s="183" t="s">
        <v>67</v>
      </c>
      <c r="W17" s="184"/>
      <c r="X17" s="184"/>
      <c r="Y17" s="184"/>
      <c r="Z17" s="183" t="s">
        <v>66</v>
      </c>
      <c r="AA17" s="184"/>
      <c r="AB17" s="184"/>
      <c r="AC17" s="185"/>
      <c r="AD17" s="183" t="s">
        <v>67</v>
      </c>
      <c r="AE17" s="184"/>
      <c r="AF17" s="184"/>
      <c r="AG17" s="184"/>
      <c r="AH17" s="186"/>
      <c r="AI17" s="187"/>
      <c r="AJ17" s="188"/>
      <c r="AK17" s="186"/>
      <c r="AL17" s="188"/>
      <c r="AM17" s="186"/>
      <c r="AN17" s="188"/>
      <c r="AO17" s="186"/>
      <c r="AP17" s="294"/>
      <c r="AQ17" s="186"/>
      <c r="AR17" s="187"/>
      <c r="AS17" s="187"/>
      <c r="AT17" s="188"/>
      <c r="AU17" s="254"/>
      <c r="AV17" s="258"/>
      <c r="AW17" s="258"/>
      <c r="AX17" s="258"/>
      <c r="AY17" s="258"/>
      <c r="AZ17" s="259"/>
      <c r="BA17" s="217" t="s">
        <v>68</v>
      </c>
      <c r="BB17" s="217" t="s">
        <v>69</v>
      </c>
      <c r="BC17" s="217" t="s">
        <v>70</v>
      </c>
      <c r="BD17" s="186"/>
      <c r="BE17" s="187"/>
      <c r="BF17" s="187"/>
      <c r="BG17" s="187"/>
      <c r="BH17" s="187"/>
      <c r="BI17" s="187"/>
      <c r="BJ17" s="187"/>
      <c r="BK17" s="187"/>
      <c r="BL17" s="187"/>
      <c r="BM17" s="187"/>
      <c r="BN17" s="187"/>
      <c r="BO17" s="188"/>
      <c r="BP17" s="249" t="s">
        <v>71</v>
      </c>
      <c r="BQ17" s="249" t="s">
        <v>72</v>
      </c>
      <c r="BR17" s="249" t="s">
        <v>73</v>
      </c>
      <c r="BS17" s="249" t="s">
        <v>74</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88"/>
      <c r="B18" s="259"/>
      <c r="C18" s="211"/>
      <c r="D18" s="211"/>
      <c r="E18" s="211"/>
      <c r="F18" s="211"/>
      <c r="G18" s="211"/>
      <c r="H18" s="211"/>
      <c r="I18" s="211"/>
      <c r="J18" s="211"/>
      <c r="K18" s="211"/>
      <c r="L18" s="211"/>
      <c r="M18" s="211"/>
      <c r="N18" s="211"/>
      <c r="O18" s="211"/>
      <c r="P18" s="211"/>
      <c r="Q18" s="211"/>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94"/>
      <c r="AQ18" s="186"/>
      <c r="AR18" s="187"/>
      <c r="AS18" s="187"/>
      <c r="AT18" s="188"/>
      <c r="AU18" s="254"/>
      <c r="AV18" s="258"/>
      <c r="AW18" s="258"/>
      <c r="AX18" s="258"/>
      <c r="AY18" s="258"/>
      <c r="AZ18" s="259"/>
      <c r="BA18" s="218"/>
      <c r="BB18" s="218"/>
      <c r="BC18" s="218"/>
      <c r="BD18" s="186"/>
      <c r="BE18" s="187"/>
      <c r="BF18" s="187"/>
      <c r="BG18" s="187"/>
      <c r="BH18" s="187"/>
      <c r="BI18" s="187"/>
      <c r="BJ18" s="187"/>
      <c r="BK18" s="187"/>
      <c r="BL18" s="187"/>
      <c r="BM18" s="187"/>
      <c r="BN18" s="187"/>
      <c r="BO18" s="188"/>
      <c r="BP18" s="250"/>
      <c r="BQ18" s="250"/>
      <c r="BR18" s="250"/>
      <c r="BS18" s="250"/>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88"/>
      <c r="B19" s="259"/>
      <c r="C19" s="211"/>
      <c r="D19" s="211"/>
      <c r="E19" s="211"/>
      <c r="F19" s="211"/>
      <c r="G19" s="211"/>
      <c r="H19" s="211"/>
      <c r="I19" s="211"/>
      <c r="J19" s="211"/>
      <c r="K19" s="211"/>
      <c r="L19" s="211"/>
      <c r="M19" s="211"/>
      <c r="N19" s="211"/>
      <c r="O19" s="211"/>
      <c r="P19" s="211"/>
      <c r="Q19" s="211"/>
      <c r="R19" s="183" t="s">
        <v>75</v>
      </c>
      <c r="S19" s="184"/>
      <c r="T19" s="184"/>
      <c r="U19" s="185"/>
      <c r="V19" s="183" t="s">
        <v>75</v>
      </c>
      <c r="W19" s="184"/>
      <c r="X19" s="184"/>
      <c r="Y19" s="185"/>
      <c r="Z19" s="183" t="s">
        <v>75</v>
      </c>
      <c r="AA19" s="184"/>
      <c r="AB19" s="184"/>
      <c r="AC19" s="185"/>
      <c r="AD19" s="183" t="s">
        <v>75</v>
      </c>
      <c r="AE19" s="184"/>
      <c r="AF19" s="184"/>
      <c r="AG19" s="184"/>
      <c r="AH19" s="186"/>
      <c r="AI19" s="187"/>
      <c r="AJ19" s="188"/>
      <c r="AK19" s="186"/>
      <c r="AL19" s="188"/>
      <c r="AM19" s="186"/>
      <c r="AN19" s="188"/>
      <c r="AO19" s="186"/>
      <c r="AP19" s="294"/>
      <c r="AQ19" s="186"/>
      <c r="AR19" s="187"/>
      <c r="AS19" s="187"/>
      <c r="AT19" s="188"/>
      <c r="AU19" s="254"/>
      <c r="AV19" s="258"/>
      <c r="AW19" s="258"/>
      <c r="AX19" s="258"/>
      <c r="AY19" s="258"/>
      <c r="AZ19" s="259"/>
      <c r="BA19" s="218"/>
      <c r="BB19" s="218"/>
      <c r="BC19" s="218"/>
      <c r="BD19" s="186"/>
      <c r="BE19" s="187"/>
      <c r="BF19" s="187"/>
      <c r="BG19" s="187"/>
      <c r="BH19" s="187"/>
      <c r="BI19" s="187"/>
      <c r="BJ19" s="187"/>
      <c r="BK19" s="187"/>
      <c r="BL19" s="187"/>
      <c r="BM19" s="187"/>
      <c r="BN19" s="187"/>
      <c r="BO19" s="188"/>
      <c r="BP19" s="250"/>
      <c r="BQ19" s="250"/>
      <c r="BR19" s="250"/>
      <c r="BS19" s="250"/>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89"/>
      <c r="B20" s="261"/>
      <c r="C20" s="212"/>
      <c r="D20" s="212"/>
      <c r="E20" s="212"/>
      <c r="F20" s="212"/>
      <c r="G20" s="212"/>
      <c r="H20" s="212"/>
      <c r="I20" s="212"/>
      <c r="J20" s="212"/>
      <c r="K20" s="212"/>
      <c r="L20" s="212"/>
      <c r="M20" s="212"/>
      <c r="N20" s="212"/>
      <c r="O20" s="212"/>
      <c r="P20" s="212"/>
      <c r="Q20" s="212"/>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9"/>
      <c r="AI20" s="190"/>
      <c r="AJ20" s="191"/>
      <c r="AK20" s="189"/>
      <c r="AL20" s="191"/>
      <c r="AM20" s="189"/>
      <c r="AN20" s="191"/>
      <c r="AO20" s="189"/>
      <c r="AP20" s="294"/>
      <c r="AQ20" s="155" t="s">
        <v>80</v>
      </c>
      <c r="AR20" s="156" t="s">
        <v>81</v>
      </c>
      <c r="AS20" s="156" t="s">
        <v>82</v>
      </c>
      <c r="AT20" s="156" t="s">
        <v>83</v>
      </c>
      <c r="AU20" s="255"/>
      <c r="AV20" s="260"/>
      <c r="AW20" s="260"/>
      <c r="AX20" s="260"/>
      <c r="AY20" s="260"/>
      <c r="AZ20" s="261"/>
      <c r="BA20" s="219"/>
      <c r="BB20" s="219"/>
      <c r="BC20" s="219"/>
      <c r="BD20" s="189"/>
      <c r="BE20" s="190"/>
      <c r="BF20" s="190"/>
      <c r="BG20" s="190"/>
      <c r="BH20" s="190"/>
      <c r="BI20" s="190"/>
      <c r="BJ20" s="190"/>
      <c r="BK20" s="190"/>
      <c r="BL20" s="190"/>
      <c r="BM20" s="190"/>
      <c r="BN20" s="190"/>
      <c r="BO20" s="191"/>
      <c r="BP20" s="251"/>
      <c r="BQ20" s="251"/>
      <c r="BR20" s="251"/>
      <c r="BS20" s="251"/>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59" customFormat="1" ht="24.95" customHeight="1" x14ac:dyDescent="0.25">
      <c r="A21" s="291">
        <v>1</v>
      </c>
      <c r="B21" s="292"/>
      <c r="C21" s="213">
        <v>9</v>
      </c>
      <c r="D21" s="213"/>
      <c r="E21" s="213"/>
      <c r="F21" s="213">
        <v>1</v>
      </c>
      <c r="G21" s="213"/>
      <c r="H21" s="213"/>
      <c r="I21" s="213">
        <v>0</v>
      </c>
      <c r="J21" s="213"/>
      <c r="K21" s="213"/>
      <c r="L21" s="209">
        <v>0</v>
      </c>
      <c r="M21" s="209"/>
      <c r="N21" s="209"/>
      <c r="O21" s="209"/>
      <c r="P21" s="209"/>
      <c r="Q21" s="209"/>
      <c r="R21" s="157"/>
      <c r="S21" s="157"/>
      <c r="T21" s="157"/>
      <c r="U21" s="157"/>
      <c r="V21" s="157"/>
      <c r="W21" s="157"/>
      <c r="X21" s="157"/>
      <c r="Y21" s="157"/>
      <c r="Z21" s="157"/>
      <c r="AA21" s="157"/>
      <c r="AB21" s="157"/>
      <c r="AC21" s="157"/>
      <c r="AD21" s="157"/>
      <c r="AE21" s="157"/>
      <c r="AF21" s="157"/>
      <c r="AG21" s="157"/>
      <c r="AH21" s="281">
        <f>C21+F21+I21+L21+O21-Z21-AA21-AB21-AC21-AD21-AE21-AF21-AG21</f>
        <v>10</v>
      </c>
      <c r="AI21" s="281"/>
      <c r="AJ21" s="281"/>
      <c r="AK21" s="214"/>
      <c r="AL21" s="215"/>
      <c r="AM21" s="214">
        <v>1</v>
      </c>
      <c r="AN21" s="215"/>
      <c r="AO21" s="161">
        <v>2</v>
      </c>
      <c r="AP21" s="162">
        <f>AO21*0.02</f>
        <v>0.04</v>
      </c>
      <c r="AQ21" s="163"/>
      <c r="AR21" s="163"/>
      <c r="AS21" s="163"/>
      <c r="AT21" s="163"/>
      <c r="AU21" s="158" t="s">
        <v>84</v>
      </c>
      <c r="AV21" s="216" t="str">
        <f>VLOOKUP(AU21,NomSerie!$D$2:$E$24,2,0)</f>
        <v>TECNOLOGÍAS Y SERVICIOS DE LA INFORMACIÓN</v>
      </c>
      <c r="AW21" s="216"/>
      <c r="AX21" s="216"/>
      <c r="AY21" s="216"/>
      <c r="AZ21" s="216"/>
      <c r="BA21" s="220" t="s">
        <v>85</v>
      </c>
      <c r="BB21" s="221"/>
      <c r="BC21" s="222"/>
      <c r="BD21" s="223" t="str">
        <f>VLOOKUP(BA21,NomSerie!$G$29:$H$222,2,0)</f>
        <v xml:space="preserve">SOPORTE A LOS SERVICIOS DE LA OPERACIÓN LOCAL </v>
      </c>
      <c r="BE21" s="224"/>
      <c r="BF21" s="224"/>
      <c r="BG21" s="224"/>
      <c r="BH21" s="224"/>
      <c r="BI21" s="224"/>
      <c r="BJ21" s="224"/>
      <c r="BK21" s="224"/>
      <c r="BL21" s="224"/>
      <c r="BM21" s="224"/>
      <c r="BN21" s="224"/>
      <c r="BO21" s="225"/>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70" t="s">
        <v>86</v>
      </c>
      <c r="BU21" s="271"/>
      <c r="BV21" s="271"/>
      <c r="BW21" s="271"/>
      <c r="BX21" s="271"/>
      <c r="BY21" s="271"/>
      <c r="BZ21" s="271"/>
      <c r="CA21" s="271"/>
      <c r="CB21" s="271"/>
      <c r="CC21" s="272"/>
      <c r="CD21" s="192"/>
      <c r="CE21" s="193"/>
      <c r="CF21" s="194"/>
      <c r="CG21" s="192"/>
      <c r="CH21" s="193"/>
      <c r="CI21" s="194"/>
      <c r="CJ21" s="192"/>
      <c r="CK21" s="193"/>
      <c r="CL21" s="194"/>
      <c r="CM21" s="192"/>
      <c r="CN21" s="193"/>
      <c r="CO21" s="194"/>
    </row>
    <row r="22" spans="1:93" ht="24.75" customHeight="1" x14ac:dyDescent="0.25">
      <c r="A22" s="256" t="s">
        <v>87</v>
      </c>
      <c r="B22" s="256"/>
      <c r="C22" s="283">
        <f>SUM(C21:E21)</f>
        <v>9</v>
      </c>
      <c r="D22" s="283"/>
      <c r="E22" s="283"/>
      <c r="F22" s="283">
        <f>SUM(F21:H21)</f>
        <v>1</v>
      </c>
      <c r="G22" s="283"/>
      <c r="H22" s="283"/>
      <c r="I22" s="283">
        <f>SUM(I21:K21)</f>
        <v>0</v>
      </c>
      <c r="J22" s="283"/>
      <c r="K22" s="283"/>
      <c r="L22" s="283">
        <f>SUM(L21:N21)</f>
        <v>0</v>
      </c>
      <c r="M22" s="283"/>
      <c r="N22" s="283"/>
      <c r="O22" s="283">
        <f>SUM(O21:Q21)</f>
        <v>0</v>
      </c>
      <c r="P22" s="283"/>
      <c r="Q22" s="28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83">
        <f>SUM(AH21:AJ21)</f>
        <v>10</v>
      </c>
      <c r="AI22" s="283"/>
      <c r="AJ22" s="283"/>
      <c r="AK22" s="284">
        <f>SUM(AK21:AL21)</f>
        <v>0</v>
      </c>
      <c r="AL22" s="285"/>
      <c r="AM22" s="284">
        <f>SUM(AM21:AN21)</f>
        <v>1</v>
      </c>
      <c r="AN22" s="285"/>
      <c r="AO22" s="76">
        <f t="shared" ref="AO22:AT22" si="1">SUM(AO21:AO21)</f>
        <v>2</v>
      </c>
      <c r="AP22" s="142">
        <f t="shared" si="1"/>
        <v>0.04</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62" t="s">
        <v>88</v>
      </c>
      <c r="L30" s="262"/>
      <c r="M30" s="262"/>
      <c r="N30" s="262"/>
      <c r="O30" s="262"/>
      <c r="P30" s="262"/>
      <c r="Q30" s="262"/>
      <c r="R30" s="262"/>
      <c r="S30" s="173"/>
      <c r="T30" s="173"/>
      <c r="U30" s="173"/>
      <c r="V30" s="173"/>
      <c r="W30" s="173"/>
      <c r="X30" s="173"/>
      <c r="Y30" s="173"/>
      <c r="Z30" s="173"/>
      <c r="AA30" s="173"/>
      <c r="AB30" s="173"/>
      <c r="AC30" s="173"/>
      <c r="BQ30" s="262" t="s">
        <v>89</v>
      </c>
      <c r="BR30" s="262"/>
      <c r="BS30" s="262"/>
      <c r="BT30" s="262"/>
      <c r="BU30" s="262"/>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82" t="s">
        <v>90</v>
      </c>
      <c r="I33" s="282"/>
      <c r="J33" s="282"/>
      <c r="K33" s="282"/>
      <c r="L33" s="282"/>
      <c r="M33" s="282"/>
      <c r="N33" s="282"/>
      <c r="O33" s="282"/>
      <c r="P33" s="282"/>
      <c r="Q33" s="282"/>
      <c r="R33" s="282"/>
      <c r="S33" s="282"/>
      <c r="T33" s="282"/>
      <c r="U33" s="282"/>
      <c r="V33" s="176"/>
      <c r="W33" s="176"/>
      <c r="X33" s="176"/>
      <c r="Y33" s="176"/>
      <c r="Z33" s="176"/>
      <c r="AA33" s="173"/>
      <c r="AB33" s="173"/>
      <c r="AC33" s="173"/>
      <c r="BK33" s="282" t="s">
        <v>91</v>
      </c>
      <c r="BL33" s="282"/>
      <c r="BM33" s="282"/>
      <c r="BN33" s="282"/>
      <c r="BO33" s="282"/>
      <c r="BP33" s="282"/>
      <c r="BQ33" s="282"/>
      <c r="BR33" s="282"/>
      <c r="BS33" s="282"/>
      <c r="BT33" s="282"/>
      <c r="BU33" s="282"/>
      <c r="BV33" s="282"/>
      <c r="BW33" s="282"/>
      <c r="BX33" s="282"/>
      <c r="BY33" s="282"/>
      <c r="BZ33" s="282"/>
      <c r="CA33" s="282"/>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62"/>
      <c r="CL34" s="26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0" t="s">
        <v>5988</v>
      </c>
      <c r="I36" s="290"/>
      <c r="J36" s="290"/>
      <c r="K36" s="290"/>
      <c r="L36" s="290"/>
      <c r="M36" s="290"/>
      <c r="N36" s="290"/>
      <c r="O36" s="290"/>
      <c r="P36" s="290"/>
      <c r="Q36" s="290"/>
      <c r="R36" s="290"/>
      <c r="S36" s="290"/>
      <c r="T36" s="290"/>
      <c r="U36" s="290"/>
      <c r="V36" s="173"/>
      <c r="W36" s="173"/>
      <c r="X36" s="173"/>
      <c r="Y36" s="173"/>
      <c r="Z36" s="173"/>
      <c r="AA36" s="173"/>
      <c r="AB36" s="173"/>
      <c r="AC36" s="173"/>
      <c r="BK36" s="290" t="s">
        <v>5989</v>
      </c>
      <c r="BL36" s="290"/>
      <c r="BM36" s="290"/>
      <c r="BN36" s="290"/>
      <c r="BO36" s="290"/>
      <c r="BP36" s="290"/>
      <c r="BQ36" s="290"/>
      <c r="BR36" s="290"/>
      <c r="BS36" s="290"/>
      <c r="BT36" s="290"/>
      <c r="BU36" s="290"/>
      <c r="BV36" s="290"/>
      <c r="BW36" s="290"/>
      <c r="BX36" s="290"/>
      <c r="BY36" s="290"/>
      <c r="BZ36" s="290"/>
      <c r="CA36" s="290"/>
    </row>
    <row r="37" spans="1:90" s="174" customFormat="1" ht="14.25" customHeight="1" x14ac:dyDescent="0.25">
      <c r="A37" s="173"/>
      <c r="B37" s="173"/>
      <c r="C37" s="173"/>
      <c r="D37" s="173"/>
      <c r="E37" s="173"/>
      <c r="F37" s="173"/>
      <c r="G37" s="173"/>
      <c r="H37" s="282" t="s">
        <v>5991</v>
      </c>
      <c r="I37" s="282"/>
      <c r="J37" s="282"/>
      <c r="K37" s="282"/>
      <c r="L37" s="282"/>
      <c r="M37" s="282"/>
      <c r="N37" s="282"/>
      <c r="O37" s="282"/>
      <c r="P37" s="282"/>
      <c r="Q37" s="282"/>
      <c r="R37" s="282"/>
      <c r="S37" s="282"/>
      <c r="T37" s="282"/>
      <c r="U37" s="282"/>
      <c r="V37" s="173"/>
      <c r="W37" s="173"/>
      <c r="X37" s="173"/>
      <c r="Y37" s="173"/>
      <c r="Z37" s="173"/>
      <c r="AA37" s="173"/>
      <c r="AB37" s="173"/>
      <c r="AC37" s="173"/>
      <c r="BK37" s="282" t="s">
        <v>5990</v>
      </c>
      <c r="BL37" s="282"/>
      <c r="BM37" s="282"/>
      <c r="BN37" s="282"/>
      <c r="BO37" s="282"/>
      <c r="BP37" s="282"/>
      <c r="BQ37" s="282"/>
      <c r="BR37" s="282"/>
      <c r="BS37" s="282"/>
      <c r="BT37" s="282"/>
      <c r="BU37" s="282"/>
      <c r="BV37" s="282"/>
      <c r="BW37" s="282"/>
      <c r="BX37" s="282"/>
      <c r="BY37" s="282"/>
      <c r="BZ37" s="282"/>
      <c r="CA37" s="282"/>
    </row>
    <row r="38" spans="1:90" s="174" customFormat="1"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82"/>
      <c r="AB38" s="182"/>
      <c r="AC38" s="182"/>
    </row>
    <row r="39" spans="1:90" s="174" customFormat="1"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82"/>
      <c r="AB39" s="182"/>
      <c r="AC39" s="182"/>
    </row>
    <row r="40" spans="1:90" s="174" customFormat="1" x14ac:dyDescent="0.25">
      <c r="AB40" s="182"/>
      <c r="AC40" s="182"/>
    </row>
    <row r="41" spans="1:90" x14ac:dyDescent="0.25">
      <c r="AB41" s="2"/>
      <c r="AC41" s="2"/>
    </row>
  </sheetData>
  <sheetProtection algorithmName="SHA-512" hashValue="VfcV0V3RakPwh35iHI7Z24nBZCUXOwWevmksypTe4eBKVK9oRRNeaUeSPMvjDsq/Lnu8jIthjpPrJB+wBca9aw==" saltValue="Hkju4Gd/uhJdQ5a5zVRDo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CD14:CF14"/>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T12:AA12"/>
    <mergeCell ref="AB12:AG12"/>
    <mergeCell ref="Z15:AG16"/>
    <mergeCell ref="AH15:AJ20"/>
    <mergeCell ref="V19:Y19"/>
    <mergeCell ref="T7:AM7"/>
    <mergeCell ref="T6:AM6"/>
    <mergeCell ref="AB13:AG13"/>
    <mergeCell ref="BT21:CC21"/>
    <mergeCell ref="CD21:CF21"/>
    <mergeCell ref="BV13:BY13"/>
    <mergeCell ref="BM13:BQ13"/>
    <mergeCell ref="BR13:BU13"/>
    <mergeCell ref="AH13:BL13"/>
    <mergeCell ref="AK16:AL20"/>
    <mergeCell ref="AM16:AN20"/>
    <mergeCell ref="BP17:BP20"/>
    <mergeCell ref="BQ17:BQ20"/>
    <mergeCell ref="BR17:BR20"/>
    <mergeCell ref="BT14:CC14"/>
    <mergeCell ref="AQ15:AT19"/>
    <mergeCell ref="AH21:AJ21"/>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R19:U19"/>
    <mergeCell ref="BT15:CC20"/>
    <mergeCell ref="AQ14:AT14"/>
    <mergeCell ref="CD15:CF20"/>
    <mergeCell ref="CJ14:CL14"/>
    <mergeCell ref="CG14:CI14"/>
    <mergeCell ref="AU15:AU20"/>
    <mergeCell ref="AV15:AZ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K21:AL21"/>
    <mergeCell ref="AM21:AN21"/>
    <mergeCell ref="AV21:AZ21"/>
    <mergeCell ref="BA15:BC16"/>
    <mergeCell ref="BB17:BB20"/>
    <mergeCell ref="BA21:BC21"/>
    <mergeCell ref="BD21:BO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horizontalDpi="1200" verticalDpi="1200"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5" t="s">
        <v>92</v>
      </c>
      <c r="B2" s="295"/>
      <c r="C2" s="295"/>
      <c r="D2" s="295"/>
      <c r="E2" s="295"/>
      <c r="F2" s="295"/>
      <c r="G2" s="295"/>
      <c r="H2" s="295"/>
      <c r="I2" s="295"/>
      <c r="J2" s="295"/>
      <c r="K2" s="295"/>
      <c r="L2" s="295"/>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5" t="s">
        <v>93</v>
      </c>
      <c r="B3" s="295"/>
      <c r="C3" s="295"/>
      <c r="D3" s="295"/>
      <c r="E3" s="295"/>
      <c r="F3" s="295"/>
      <c r="G3" s="295"/>
      <c r="H3" s="295"/>
      <c r="I3" s="295"/>
      <c r="J3" s="295"/>
      <c r="K3" s="295"/>
      <c r="L3" s="295"/>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5" t="s">
        <v>94</v>
      </c>
      <c r="B4" s="295"/>
      <c r="C4" s="295"/>
      <c r="D4" s="295"/>
      <c r="E4" s="295"/>
      <c r="F4" s="295"/>
      <c r="G4" s="295"/>
      <c r="H4" s="295"/>
      <c r="I4" s="295"/>
      <c r="J4" s="295"/>
      <c r="K4" s="295"/>
      <c r="L4" s="295"/>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5" t="s">
        <v>95</v>
      </c>
      <c r="B5" s="295"/>
      <c r="C5" s="295"/>
      <c r="D5" s="295"/>
      <c r="E5" s="295"/>
      <c r="F5" s="295"/>
      <c r="G5" s="295"/>
      <c r="H5" s="295"/>
      <c r="I5" s="295"/>
      <c r="J5" s="295"/>
      <c r="K5" s="295"/>
      <c r="L5" s="29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8"/>
      <c r="B6" s="78"/>
      <c r="C6" s="78"/>
      <c r="D6" s="78"/>
      <c r="E6" s="78"/>
      <c r="F6" s="78"/>
      <c r="G6" s="78"/>
      <c r="H6" s="78"/>
      <c r="I6" s="79"/>
      <c r="J6" s="79"/>
      <c r="K6" s="79"/>
      <c r="L6" s="80"/>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8"/>
      <c r="B7" s="78"/>
      <c r="C7" s="78"/>
      <c r="D7" s="78"/>
      <c r="E7" s="78"/>
      <c r="F7" s="78"/>
      <c r="G7" s="78"/>
      <c r="H7" s="78"/>
      <c r="I7" s="79"/>
      <c r="J7" s="79"/>
      <c r="K7" s="79"/>
      <c r="L7" s="80"/>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6" t="s">
        <v>96</v>
      </c>
      <c r="B8" s="296"/>
      <c r="C8" s="296"/>
      <c r="D8" s="296"/>
      <c r="E8" s="296"/>
      <c r="F8" s="296"/>
      <c r="G8" s="296"/>
      <c r="H8" s="296"/>
      <c r="I8" s="296"/>
      <c r="J8" s="296"/>
      <c r="K8" s="296"/>
      <c r="L8" s="296"/>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1"/>
      <c r="B9" s="81"/>
      <c r="C9" s="81"/>
      <c r="D9" s="81"/>
      <c r="E9" s="81"/>
      <c r="F9" s="81"/>
      <c r="G9" s="81"/>
      <c r="H9" s="81"/>
      <c r="I9" s="82"/>
      <c r="J9" s="82"/>
      <c r="K9" s="82"/>
      <c r="L9" s="83"/>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1"/>
      <c r="B10" s="81"/>
      <c r="C10" s="81"/>
      <c r="D10" s="81"/>
      <c r="E10" s="81"/>
      <c r="F10" s="81"/>
      <c r="G10" s="81"/>
      <c r="H10" s="81"/>
      <c r="I10" s="82"/>
      <c r="J10" s="82"/>
      <c r="K10" s="82"/>
      <c r="L10" s="83"/>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4" t="s">
        <v>97</v>
      </c>
      <c r="B11" s="317" t="s">
        <v>98</v>
      </c>
      <c r="C11" s="317"/>
      <c r="D11" s="317"/>
      <c r="E11" s="317"/>
      <c r="F11" s="317"/>
      <c r="G11" s="317"/>
      <c r="H11" s="317"/>
      <c r="I11" s="318"/>
      <c r="J11" s="319"/>
      <c r="K11" s="320"/>
      <c r="L11" s="321" t="s">
        <v>99</v>
      </c>
      <c r="M11" s="300" t="s">
        <v>100</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101</v>
      </c>
      <c r="B12" s="300" t="s">
        <v>58</v>
      </c>
      <c r="C12" s="307"/>
      <c r="D12" s="307"/>
      <c r="E12" s="301"/>
      <c r="F12" s="311" t="s">
        <v>102</v>
      </c>
      <c r="G12" s="311"/>
      <c r="H12" s="311"/>
      <c r="I12" s="312" t="s">
        <v>103</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6" customFormat="1" ht="48" customHeight="1" x14ac:dyDescent="0.2">
      <c r="A14" s="306"/>
      <c r="B14" s="85" t="s">
        <v>109</v>
      </c>
      <c r="C14" s="85" t="s">
        <v>110</v>
      </c>
      <c r="D14" s="85" t="s">
        <v>111</v>
      </c>
      <c r="E14" s="85" t="s">
        <v>112</v>
      </c>
      <c r="F14" s="85" t="s">
        <v>113</v>
      </c>
      <c r="G14" s="85" t="s">
        <v>114</v>
      </c>
      <c r="H14" s="316"/>
      <c r="I14" s="316"/>
      <c r="J14" s="316"/>
      <c r="K14" s="316"/>
      <c r="L14" s="322"/>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8" t="s">
        <v>137</v>
      </c>
      <c r="B30" s="98" t="s">
        <v>118</v>
      </c>
      <c r="C30" s="98"/>
      <c r="D30" s="98"/>
      <c r="E30" s="98"/>
      <c r="F30" s="98">
        <v>1</v>
      </c>
      <c r="G30" s="98">
        <v>5</v>
      </c>
      <c r="H30" s="98">
        <v>6</v>
      </c>
      <c r="I30" s="100" t="s">
        <v>120</v>
      </c>
      <c r="J30" s="100"/>
      <c r="K30" s="100"/>
      <c r="L30" s="102"/>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8" t="s">
        <v>138</v>
      </c>
      <c r="B31" s="98" t="s">
        <v>118</v>
      </c>
      <c r="C31" s="98"/>
      <c r="D31" s="98"/>
      <c r="E31" s="98"/>
      <c r="F31" s="98">
        <v>2</v>
      </c>
      <c r="G31" s="98">
        <v>3</v>
      </c>
      <c r="H31" s="98">
        <v>5</v>
      </c>
      <c r="I31" s="100" t="s">
        <v>120</v>
      </c>
      <c r="J31" s="100"/>
      <c r="K31" s="100"/>
      <c r="L31" s="102"/>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8" t="s">
        <v>139</v>
      </c>
      <c r="B32" s="98" t="s">
        <v>118</v>
      </c>
      <c r="C32" s="98" t="s">
        <v>119</v>
      </c>
      <c r="D32" s="98" t="s">
        <v>123</v>
      </c>
      <c r="E32" s="98"/>
      <c r="F32" s="98">
        <v>2</v>
      </c>
      <c r="G32" s="98">
        <v>3</v>
      </c>
      <c r="H32" s="98">
        <v>5</v>
      </c>
      <c r="I32" s="100" t="s">
        <v>120</v>
      </c>
      <c r="J32" s="100"/>
      <c r="K32" s="100"/>
      <c r="L32" s="102"/>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8" t="s">
        <v>140</v>
      </c>
      <c r="B33" s="98" t="s">
        <v>118</v>
      </c>
      <c r="C33" s="98" t="s">
        <v>119</v>
      </c>
      <c r="D33" s="98" t="s">
        <v>123</v>
      </c>
      <c r="E33" s="98"/>
      <c r="F33" s="98">
        <v>3</v>
      </c>
      <c r="G33" s="98">
        <v>3</v>
      </c>
      <c r="H33" s="98">
        <v>6</v>
      </c>
      <c r="I33" s="100" t="s">
        <v>120</v>
      </c>
      <c r="J33" s="100"/>
      <c r="K33" s="100"/>
      <c r="L33" s="102"/>
      <c r="M33" s="165"/>
      <c r="N33" s="165"/>
    </row>
    <row r="34" spans="1:14" x14ac:dyDescent="0.2">
      <c r="A34" s="88" t="s">
        <v>141</v>
      </c>
      <c r="B34" s="98" t="s">
        <v>118</v>
      </c>
      <c r="C34" s="98"/>
      <c r="D34" s="98"/>
      <c r="E34" s="98"/>
      <c r="F34" s="98">
        <v>2</v>
      </c>
      <c r="G34" s="98">
        <v>3</v>
      </c>
      <c r="H34" s="98">
        <v>5</v>
      </c>
      <c r="I34" s="100"/>
      <c r="J34" s="100"/>
      <c r="K34" s="100" t="s">
        <v>120</v>
      </c>
      <c r="L34" s="102" t="s">
        <v>126</v>
      </c>
      <c r="M34" s="165"/>
      <c r="N34" s="165"/>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6"/>
      <c r="N35" s="166"/>
    </row>
    <row r="36" spans="1:14" x14ac:dyDescent="0.2">
      <c r="A36" s="88" t="s">
        <v>143</v>
      </c>
      <c r="B36" s="98" t="s">
        <v>118</v>
      </c>
      <c r="C36" s="98"/>
      <c r="D36" s="98"/>
      <c r="E36" s="98"/>
      <c r="F36" s="98">
        <v>2</v>
      </c>
      <c r="G36" s="98">
        <v>1</v>
      </c>
      <c r="H36" s="98">
        <v>3</v>
      </c>
      <c r="I36" s="100" t="s">
        <v>120</v>
      </c>
      <c r="J36" s="100"/>
      <c r="K36" s="100"/>
      <c r="L36" s="109"/>
      <c r="M36" s="165"/>
      <c r="N36" s="165"/>
    </row>
    <row r="37" spans="1:14" x14ac:dyDescent="0.2">
      <c r="A37" s="88" t="s">
        <v>144</v>
      </c>
      <c r="B37" s="98" t="s">
        <v>118</v>
      </c>
      <c r="C37" s="98"/>
      <c r="D37" s="98"/>
      <c r="E37" s="98"/>
      <c r="F37" s="98">
        <v>1</v>
      </c>
      <c r="G37" s="98">
        <v>5</v>
      </c>
      <c r="H37" s="98">
        <v>6</v>
      </c>
      <c r="I37" s="100" t="s">
        <v>120</v>
      </c>
      <c r="J37" s="100"/>
      <c r="K37" s="100"/>
      <c r="L37" s="102"/>
      <c r="M37" s="165"/>
      <c r="N37" s="165"/>
    </row>
    <row r="38" spans="1:14" x14ac:dyDescent="0.2">
      <c r="A38" s="88" t="s">
        <v>145</v>
      </c>
      <c r="B38" s="98" t="s">
        <v>118</v>
      </c>
      <c r="C38" s="98"/>
      <c r="D38" s="98"/>
      <c r="E38" s="98"/>
      <c r="F38" s="98">
        <v>2</v>
      </c>
      <c r="G38" s="98">
        <v>3</v>
      </c>
      <c r="H38" s="98">
        <v>5</v>
      </c>
      <c r="I38" s="100" t="s">
        <v>120</v>
      </c>
      <c r="J38" s="100"/>
      <c r="K38" s="100"/>
      <c r="L38" s="102"/>
      <c r="M38" s="165"/>
      <c r="N38" s="165"/>
    </row>
    <row r="39" spans="1:14" x14ac:dyDescent="0.2">
      <c r="A39" s="88" t="s">
        <v>146</v>
      </c>
      <c r="B39" s="98" t="s">
        <v>118</v>
      </c>
      <c r="C39" s="98"/>
      <c r="D39" s="98"/>
      <c r="E39" s="98"/>
      <c r="F39" s="98">
        <v>2</v>
      </c>
      <c r="G39" s="98">
        <v>3</v>
      </c>
      <c r="H39" s="98">
        <v>5</v>
      </c>
      <c r="I39" s="100" t="s">
        <v>120</v>
      </c>
      <c r="J39" s="100"/>
      <c r="K39" s="100"/>
      <c r="L39" s="102"/>
      <c r="M39" s="165"/>
      <c r="N39" s="165"/>
    </row>
    <row r="40" spans="1:14" x14ac:dyDescent="0.2">
      <c r="A40" s="88" t="s">
        <v>147</v>
      </c>
      <c r="B40" s="98" t="s">
        <v>118</v>
      </c>
      <c r="C40" s="98"/>
      <c r="D40" s="98"/>
      <c r="E40" s="98"/>
      <c r="F40" s="98">
        <v>2</v>
      </c>
      <c r="G40" s="98">
        <v>3</v>
      </c>
      <c r="H40" s="98">
        <v>5</v>
      </c>
      <c r="I40" s="100" t="s">
        <v>120</v>
      </c>
      <c r="J40" s="100"/>
      <c r="K40" s="100"/>
      <c r="L40" s="102"/>
      <c r="M40" s="165"/>
      <c r="N40" s="165"/>
    </row>
    <row r="41" spans="1:14" x14ac:dyDescent="0.2">
      <c r="A41" s="88" t="s">
        <v>148</v>
      </c>
      <c r="B41" s="98" t="s">
        <v>118</v>
      </c>
      <c r="C41" s="98" t="s">
        <v>119</v>
      </c>
      <c r="D41" s="98"/>
      <c r="E41" s="98"/>
      <c r="F41" s="98">
        <v>5</v>
      </c>
      <c r="G41" s="98">
        <v>5</v>
      </c>
      <c r="H41" s="98">
        <v>10</v>
      </c>
      <c r="I41" s="100" t="s">
        <v>120</v>
      </c>
      <c r="J41" s="100"/>
      <c r="K41" s="100"/>
      <c r="L41" s="102"/>
      <c r="M41" s="165"/>
      <c r="N41" s="165"/>
    </row>
    <row r="42" spans="1:14" ht="13.5" customHeight="1" x14ac:dyDescent="0.2">
      <c r="A42" s="88" t="s">
        <v>149</v>
      </c>
      <c r="B42" s="98" t="s">
        <v>118</v>
      </c>
      <c r="C42" s="98"/>
      <c r="D42" s="98"/>
      <c r="E42" s="98"/>
      <c r="F42" s="98">
        <v>3</v>
      </c>
      <c r="G42" s="98">
        <v>3</v>
      </c>
      <c r="H42" s="98">
        <v>6</v>
      </c>
      <c r="I42" s="100" t="s">
        <v>120</v>
      </c>
      <c r="J42" s="100"/>
      <c r="K42" s="100"/>
      <c r="L42" s="102"/>
      <c r="M42" s="165"/>
      <c r="N42" s="165"/>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6"/>
      <c r="N43" s="166"/>
    </row>
    <row r="44" spans="1:14" ht="127.5" x14ac:dyDescent="0.2">
      <c r="A44" s="110" t="s">
        <v>152</v>
      </c>
      <c r="B44" s="105" t="s">
        <v>118</v>
      </c>
      <c r="C44" s="105"/>
      <c r="D44" s="105"/>
      <c r="E44" s="105"/>
      <c r="F44" s="105">
        <v>3</v>
      </c>
      <c r="G44" s="105">
        <v>2</v>
      </c>
      <c r="H44" s="105">
        <v>5</v>
      </c>
      <c r="I44" s="106"/>
      <c r="J44" s="106" t="s">
        <v>120</v>
      </c>
      <c r="K44" s="106"/>
      <c r="L44" s="109" t="s">
        <v>153</v>
      </c>
      <c r="M44" s="165"/>
      <c r="N44" s="165"/>
    </row>
    <row r="45" spans="1:14" x14ac:dyDescent="0.2">
      <c r="A45" s="88" t="s">
        <v>154</v>
      </c>
      <c r="B45" s="98" t="s">
        <v>118</v>
      </c>
      <c r="C45" s="98" t="s">
        <v>119</v>
      </c>
      <c r="D45" s="98"/>
      <c r="E45" s="98"/>
      <c r="F45" s="98">
        <v>5</v>
      </c>
      <c r="G45" s="98">
        <v>25</v>
      </c>
      <c r="H45" s="98">
        <v>30</v>
      </c>
      <c r="I45" s="100" t="s">
        <v>120</v>
      </c>
      <c r="J45" s="100"/>
      <c r="K45" s="112"/>
      <c r="L45" s="113"/>
      <c r="M45" s="165"/>
      <c r="N45" s="165"/>
    </row>
    <row r="46" spans="1:14" x14ac:dyDescent="0.2">
      <c r="A46" s="88" t="s">
        <v>155</v>
      </c>
      <c r="B46" s="98" t="s">
        <v>118</v>
      </c>
      <c r="C46" s="98"/>
      <c r="D46" s="98"/>
      <c r="E46" s="98"/>
      <c r="F46" s="98">
        <v>3</v>
      </c>
      <c r="G46" s="98">
        <v>3</v>
      </c>
      <c r="H46" s="98">
        <v>6</v>
      </c>
      <c r="I46" s="100" t="s">
        <v>120</v>
      </c>
      <c r="J46" s="100"/>
      <c r="K46" s="100"/>
      <c r="L46" s="102"/>
      <c r="M46" s="165"/>
      <c r="N46" s="165"/>
    </row>
    <row r="47" spans="1:14" x14ac:dyDescent="0.2">
      <c r="A47" s="88" t="s">
        <v>156</v>
      </c>
      <c r="B47" s="98" t="s">
        <v>118</v>
      </c>
      <c r="C47" s="98"/>
      <c r="D47" s="98"/>
      <c r="E47" s="98"/>
      <c r="F47" s="98">
        <v>2</v>
      </c>
      <c r="G47" s="98">
        <v>3</v>
      </c>
      <c r="H47" s="98">
        <v>5</v>
      </c>
      <c r="I47" s="100" t="s">
        <v>120</v>
      </c>
      <c r="J47" s="100"/>
      <c r="K47" s="100"/>
      <c r="L47" s="102"/>
      <c r="M47" s="165"/>
      <c r="N47" s="165"/>
    </row>
    <row r="48" spans="1:14" ht="30.75" customHeight="1" x14ac:dyDescent="0.2">
      <c r="A48" s="88" t="s">
        <v>157</v>
      </c>
      <c r="B48" s="98" t="s">
        <v>118</v>
      </c>
      <c r="C48" s="98"/>
      <c r="D48" s="98"/>
      <c r="E48" s="98"/>
      <c r="F48" s="98">
        <v>2</v>
      </c>
      <c r="G48" s="98">
        <v>3</v>
      </c>
      <c r="H48" s="98">
        <v>5</v>
      </c>
      <c r="I48" s="100" t="s">
        <v>120</v>
      </c>
      <c r="J48" s="100"/>
      <c r="K48" s="100"/>
      <c r="L48" s="102"/>
      <c r="M48" s="165"/>
      <c r="N48" s="165"/>
    </row>
    <row r="49" spans="1:14" x14ac:dyDescent="0.2">
      <c r="A49" s="88" t="s">
        <v>158</v>
      </c>
      <c r="B49" s="98" t="s">
        <v>118</v>
      </c>
      <c r="C49" s="98" t="s">
        <v>119</v>
      </c>
      <c r="D49" s="98"/>
      <c r="E49" s="98"/>
      <c r="F49" s="98">
        <v>11</v>
      </c>
      <c r="G49" s="98">
        <v>1</v>
      </c>
      <c r="H49" s="98">
        <v>12</v>
      </c>
      <c r="I49" s="100"/>
      <c r="J49" s="100"/>
      <c r="K49" s="100" t="s">
        <v>120</v>
      </c>
      <c r="L49" s="109" t="s">
        <v>126</v>
      </c>
      <c r="M49" s="165"/>
      <c r="N49" s="165"/>
    </row>
    <row r="50" spans="1:14" x14ac:dyDescent="0.2">
      <c r="A50" s="89" t="s">
        <v>159</v>
      </c>
      <c r="B50" s="98" t="s">
        <v>118</v>
      </c>
      <c r="C50" s="98" t="s">
        <v>119</v>
      </c>
      <c r="D50" s="98" t="s">
        <v>123</v>
      </c>
      <c r="E50" s="98"/>
      <c r="F50" s="98">
        <v>11</v>
      </c>
      <c r="G50" s="98">
        <v>1</v>
      </c>
      <c r="H50" s="98">
        <v>12</v>
      </c>
      <c r="I50" s="100" t="s">
        <v>120</v>
      </c>
      <c r="J50" s="100"/>
      <c r="K50" s="100"/>
      <c r="L50" s="109" t="s">
        <v>126</v>
      </c>
      <c r="M50" s="165"/>
      <c r="N50" s="165"/>
    </row>
    <row r="51" spans="1:14" x14ac:dyDescent="0.2">
      <c r="A51" s="88" t="s">
        <v>160</v>
      </c>
      <c r="B51" s="98" t="s">
        <v>118</v>
      </c>
      <c r="C51" s="98" t="s">
        <v>119</v>
      </c>
      <c r="D51" s="98" t="s">
        <v>123</v>
      </c>
      <c r="E51" s="98"/>
      <c r="F51" s="98">
        <v>3</v>
      </c>
      <c r="G51" s="98">
        <v>9</v>
      </c>
      <c r="H51" s="98">
        <v>12</v>
      </c>
      <c r="I51" s="100" t="s">
        <v>120</v>
      </c>
      <c r="J51" s="100"/>
      <c r="K51" s="100"/>
      <c r="L51" s="102"/>
      <c r="M51" s="165"/>
      <c r="N51" s="165"/>
    </row>
    <row r="52" spans="1:14" x14ac:dyDescent="0.2">
      <c r="A52" s="88" t="s">
        <v>161</v>
      </c>
      <c r="B52" s="98" t="s">
        <v>118</v>
      </c>
      <c r="C52" s="98"/>
      <c r="D52" s="98"/>
      <c r="E52" s="98"/>
      <c r="F52" s="98">
        <v>2</v>
      </c>
      <c r="G52" s="98">
        <v>3</v>
      </c>
      <c r="H52" s="98">
        <v>5</v>
      </c>
      <c r="I52" s="100" t="s">
        <v>120</v>
      </c>
      <c r="J52" s="100"/>
      <c r="K52" s="100"/>
      <c r="L52" s="102"/>
      <c r="M52" s="165"/>
      <c r="N52" s="165"/>
    </row>
    <row r="53" spans="1:14" s="108" customFormat="1" x14ac:dyDescent="0.25">
      <c r="A53" s="103" t="s">
        <v>162</v>
      </c>
      <c r="B53" s="105" t="s">
        <v>118</v>
      </c>
      <c r="C53" s="105"/>
      <c r="D53" s="105"/>
      <c r="E53" s="105"/>
      <c r="F53" s="105">
        <v>5</v>
      </c>
      <c r="G53" s="105">
        <v>5</v>
      </c>
      <c r="H53" s="105">
        <v>10</v>
      </c>
      <c r="I53" s="106" t="s">
        <v>120</v>
      </c>
      <c r="J53" s="106"/>
      <c r="K53" s="106"/>
      <c r="L53" s="109"/>
      <c r="M53" s="166"/>
      <c r="N53" s="166"/>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6"/>
      <c r="N54" s="166"/>
    </row>
    <row r="55" spans="1:14" x14ac:dyDescent="0.2">
      <c r="A55" s="88" t="s">
        <v>164</v>
      </c>
      <c r="B55" s="98" t="s">
        <v>118</v>
      </c>
      <c r="C55" s="98"/>
      <c r="D55" s="98"/>
      <c r="E55" s="98"/>
      <c r="F55" s="98">
        <v>3</v>
      </c>
      <c r="G55" s="98">
        <v>37</v>
      </c>
      <c r="H55" s="98">
        <v>40</v>
      </c>
      <c r="I55" s="100"/>
      <c r="J55" s="100"/>
      <c r="K55" s="100" t="s">
        <v>120</v>
      </c>
      <c r="L55" s="102" t="s">
        <v>126</v>
      </c>
      <c r="M55" s="165"/>
      <c r="N55" s="165"/>
    </row>
    <row r="56" spans="1:14" x14ac:dyDescent="0.2">
      <c r="A56" s="88" t="s">
        <v>165</v>
      </c>
      <c r="B56" s="98" t="s">
        <v>118</v>
      </c>
      <c r="C56" s="98" t="s">
        <v>119</v>
      </c>
      <c r="D56" s="98" t="s">
        <v>123</v>
      </c>
      <c r="E56" s="98"/>
      <c r="F56" s="98">
        <v>3</v>
      </c>
      <c r="G56" s="98">
        <v>2</v>
      </c>
      <c r="H56" s="98">
        <v>5</v>
      </c>
      <c r="I56" s="100" t="s">
        <v>120</v>
      </c>
      <c r="J56" s="100"/>
      <c r="K56" s="100"/>
      <c r="L56" s="102"/>
      <c r="M56" s="165"/>
      <c r="N56" s="165"/>
    </row>
    <row r="57" spans="1:14" ht="25.5" x14ac:dyDescent="0.2">
      <c r="A57" s="88" t="s">
        <v>166</v>
      </c>
      <c r="B57" s="98" t="s">
        <v>118</v>
      </c>
      <c r="C57" s="98"/>
      <c r="D57" s="98"/>
      <c r="E57" s="98"/>
      <c r="F57" s="98">
        <v>2</v>
      </c>
      <c r="G57" s="98">
        <v>3</v>
      </c>
      <c r="H57" s="98">
        <v>5</v>
      </c>
      <c r="I57" s="100"/>
      <c r="J57" s="100"/>
      <c r="K57" s="100" t="s">
        <v>120</v>
      </c>
      <c r="L57" s="102" t="s">
        <v>126</v>
      </c>
      <c r="M57" s="165"/>
      <c r="N57" s="165"/>
    </row>
    <row r="58" spans="1:14" x14ac:dyDescent="0.2">
      <c r="A58" s="88" t="s">
        <v>167</v>
      </c>
      <c r="B58" s="98" t="s">
        <v>118</v>
      </c>
      <c r="C58" s="98"/>
      <c r="D58" s="98"/>
      <c r="E58" s="98"/>
      <c r="F58" s="98">
        <v>2</v>
      </c>
      <c r="G58" s="98">
        <v>3</v>
      </c>
      <c r="H58" s="98">
        <v>5</v>
      </c>
      <c r="I58" s="100" t="s">
        <v>120</v>
      </c>
      <c r="J58" s="100"/>
      <c r="K58" s="100"/>
      <c r="L58" s="102"/>
      <c r="M58" s="165"/>
      <c r="N58" s="165"/>
    </row>
    <row r="59" spans="1:14" ht="25.5" x14ac:dyDescent="0.2">
      <c r="A59" s="88" t="s">
        <v>168</v>
      </c>
      <c r="B59" s="98" t="s">
        <v>118</v>
      </c>
      <c r="C59" s="98"/>
      <c r="D59" s="98"/>
      <c r="E59" s="98"/>
      <c r="F59" s="98">
        <v>2</v>
      </c>
      <c r="G59" s="98">
        <v>3</v>
      </c>
      <c r="H59" s="98">
        <v>5</v>
      </c>
      <c r="I59" s="100" t="s">
        <v>120</v>
      </c>
      <c r="J59" s="100"/>
      <c r="K59" s="100"/>
      <c r="L59" s="102"/>
      <c r="M59" s="165"/>
      <c r="N59" s="165"/>
    </row>
    <row r="60" spans="1:14" x14ac:dyDescent="0.2">
      <c r="A60" s="88" t="s">
        <v>169</v>
      </c>
      <c r="B60" s="98" t="s">
        <v>118</v>
      </c>
      <c r="C60" s="98"/>
      <c r="D60" s="98"/>
      <c r="E60" s="98"/>
      <c r="F60" s="98">
        <v>2</v>
      </c>
      <c r="G60" s="98">
        <v>3</v>
      </c>
      <c r="H60" s="98">
        <v>5</v>
      </c>
      <c r="I60" s="100" t="s">
        <v>120</v>
      </c>
      <c r="J60" s="100"/>
      <c r="K60" s="100"/>
      <c r="L60" s="102"/>
      <c r="M60" s="165"/>
      <c r="N60" s="165"/>
    </row>
    <row r="61" spans="1:14" x14ac:dyDescent="0.2">
      <c r="A61" s="88" t="s">
        <v>170</v>
      </c>
      <c r="B61" s="98" t="s">
        <v>118</v>
      </c>
      <c r="C61" s="98"/>
      <c r="D61" s="98"/>
      <c r="E61" s="98"/>
      <c r="F61" s="98">
        <v>5</v>
      </c>
      <c r="G61" s="98">
        <v>5</v>
      </c>
      <c r="H61" s="98">
        <v>10</v>
      </c>
      <c r="I61" s="100"/>
      <c r="J61" s="100"/>
      <c r="K61" s="100" t="s">
        <v>120</v>
      </c>
      <c r="L61" s="102" t="s">
        <v>126</v>
      </c>
      <c r="M61" s="165"/>
      <c r="N61" s="165"/>
    </row>
    <row r="62" spans="1:14" x14ac:dyDescent="0.2">
      <c r="A62" s="88" t="s">
        <v>171</v>
      </c>
      <c r="B62" s="98" t="s">
        <v>118</v>
      </c>
      <c r="C62" s="98" t="s">
        <v>119</v>
      </c>
      <c r="D62" s="98"/>
      <c r="E62" s="98"/>
      <c r="F62" s="98">
        <v>3</v>
      </c>
      <c r="G62" s="98">
        <v>2</v>
      </c>
      <c r="H62" s="98">
        <v>5</v>
      </c>
      <c r="I62" s="100" t="s">
        <v>120</v>
      </c>
      <c r="J62" s="100"/>
      <c r="K62" s="100"/>
      <c r="L62" s="102"/>
      <c r="M62" s="165"/>
      <c r="N62" s="165"/>
    </row>
    <row r="63" spans="1:14" ht="15.75" customHeight="1" x14ac:dyDescent="0.2">
      <c r="A63" s="88" t="s">
        <v>172</v>
      </c>
      <c r="B63" s="98" t="s">
        <v>118</v>
      </c>
      <c r="C63" s="98"/>
      <c r="D63" s="98"/>
      <c r="E63" s="98"/>
      <c r="F63" s="98">
        <v>5</v>
      </c>
      <c r="G63" s="98">
        <v>1</v>
      </c>
      <c r="H63" s="98">
        <v>6</v>
      </c>
      <c r="I63" s="100"/>
      <c r="J63" s="100"/>
      <c r="K63" s="100" t="s">
        <v>120</v>
      </c>
      <c r="L63" s="102" t="s">
        <v>126</v>
      </c>
      <c r="M63" s="165"/>
      <c r="N63" s="165"/>
    </row>
    <row r="64" spans="1:14" s="108" customFormat="1" ht="25.5" x14ac:dyDescent="0.25">
      <c r="A64" s="103" t="s">
        <v>173</v>
      </c>
      <c r="B64" s="105" t="s">
        <v>118</v>
      </c>
      <c r="C64" s="105"/>
      <c r="D64" s="105"/>
      <c r="E64" s="105"/>
      <c r="F64" s="105">
        <v>2</v>
      </c>
      <c r="G64" s="105">
        <v>3</v>
      </c>
      <c r="H64" s="105">
        <v>5</v>
      </c>
      <c r="I64" s="106" t="s">
        <v>120</v>
      </c>
      <c r="J64" s="106"/>
      <c r="K64" s="106"/>
      <c r="L64" s="107"/>
      <c r="M64" s="166"/>
      <c r="N64" s="166"/>
    </row>
    <row r="65" spans="1:14" x14ac:dyDescent="0.2">
      <c r="A65" s="88" t="s">
        <v>174</v>
      </c>
      <c r="B65" s="98" t="s">
        <v>118</v>
      </c>
      <c r="C65" s="98"/>
      <c r="D65" s="98"/>
      <c r="E65" s="98"/>
      <c r="F65" s="98">
        <v>2</v>
      </c>
      <c r="G65" s="98">
        <v>3</v>
      </c>
      <c r="H65" s="98">
        <v>5</v>
      </c>
      <c r="I65" s="100" t="s">
        <v>120</v>
      </c>
      <c r="J65" s="100"/>
      <c r="K65" s="100"/>
      <c r="L65" s="102"/>
      <c r="M65" s="165"/>
      <c r="N65" s="165"/>
    </row>
    <row r="66" spans="1:14" x14ac:dyDescent="0.2">
      <c r="A66" s="88" t="s">
        <v>175</v>
      </c>
      <c r="B66" s="98" t="s">
        <v>118</v>
      </c>
      <c r="C66" s="98" t="s">
        <v>119</v>
      </c>
      <c r="D66" s="98"/>
      <c r="E66" s="98"/>
      <c r="F66" s="98">
        <v>1</v>
      </c>
      <c r="G66" s="98">
        <v>5</v>
      </c>
      <c r="H66" s="98">
        <v>6</v>
      </c>
      <c r="I66" s="100" t="s">
        <v>120</v>
      </c>
      <c r="J66" s="100"/>
      <c r="K66" s="100"/>
      <c r="L66" s="102"/>
      <c r="M66" s="165"/>
      <c r="N66" s="165"/>
    </row>
    <row r="67" spans="1:14" ht="38.25" x14ac:dyDescent="0.2">
      <c r="A67" s="88" t="s">
        <v>176</v>
      </c>
      <c r="B67" s="98"/>
      <c r="C67" s="98"/>
      <c r="D67" s="98" t="s">
        <v>123</v>
      </c>
      <c r="E67" s="98" t="s">
        <v>177</v>
      </c>
      <c r="F67" s="98">
        <v>5</v>
      </c>
      <c r="G67" s="98">
        <v>7</v>
      </c>
      <c r="H67" s="98">
        <v>12</v>
      </c>
      <c r="I67" s="100"/>
      <c r="J67" s="100"/>
      <c r="K67" s="100" t="s">
        <v>120</v>
      </c>
      <c r="L67" s="114" t="s">
        <v>178</v>
      </c>
      <c r="M67" s="165"/>
      <c r="N67" s="165"/>
    </row>
    <row r="68" spans="1:14" x14ac:dyDescent="0.2">
      <c r="A68" s="88" t="s">
        <v>179</v>
      </c>
      <c r="B68" s="98"/>
      <c r="C68" s="98"/>
      <c r="D68" s="98" t="s">
        <v>123</v>
      </c>
      <c r="E68" s="98"/>
      <c r="F68" s="98">
        <v>5</v>
      </c>
      <c r="G68" s="98">
        <v>7</v>
      </c>
      <c r="H68" s="98">
        <v>12</v>
      </c>
      <c r="I68" s="100" t="s">
        <v>120</v>
      </c>
      <c r="J68" s="100"/>
      <c r="K68" s="100"/>
      <c r="L68" s="102"/>
      <c r="M68" s="165"/>
      <c r="N68" s="165"/>
    </row>
    <row r="69" spans="1:14" ht="27" customHeight="1" x14ac:dyDescent="0.2">
      <c r="A69" s="115" t="s">
        <v>180</v>
      </c>
      <c r="B69" s="98"/>
      <c r="C69" s="98"/>
      <c r="D69" s="98" t="s">
        <v>123</v>
      </c>
      <c r="E69" s="98"/>
      <c r="F69" s="98">
        <v>5</v>
      </c>
      <c r="G69" s="98">
        <v>7</v>
      </c>
      <c r="H69" s="98">
        <v>12</v>
      </c>
      <c r="I69" s="100" t="s">
        <v>120</v>
      </c>
      <c r="J69" s="100"/>
      <c r="K69" s="100"/>
      <c r="L69" s="102"/>
      <c r="M69" s="165"/>
      <c r="N69" s="165"/>
    </row>
    <row r="70" spans="1:14" ht="28.5" customHeight="1" x14ac:dyDescent="0.2">
      <c r="A70" s="115" t="s">
        <v>181</v>
      </c>
      <c r="B70" s="98"/>
      <c r="C70" s="98"/>
      <c r="D70" s="98" t="s">
        <v>123</v>
      </c>
      <c r="E70" s="98"/>
      <c r="F70" s="98">
        <v>5</v>
      </c>
      <c r="G70" s="98">
        <v>7</v>
      </c>
      <c r="H70" s="98">
        <v>12</v>
      </c>
      <c r="I70" s="100" t="s">
        <v>120</v>
      </c>
      <c r="J70" s="100"/>
      <c r="K70" s="100"/>
      <c r="L70" s="102"/>
      <c r="M70" s="165"/>
      <c r="N70" s="165"/>
    </row>
    <row r="71" spans="1:14" x14ac:dyDescent="0.2">
      <c r="A71" s="88" t="s">
        <v>182</v>
      </c>
      <c r="B71" s="98"/>
      <c r="C71" s="98"/>
      <c r="D71" s="98" t="s">
        <v>123</v>
      </c>
      <c r="E71" s="98"/>
      <c r="F71" s="98">
        <v>1</v>
      </c>
      <c r="G71" s="98">
        <v>5</v>
      </c>
      <c r="H71" s="98">
        <v>6</v>
      </c>
      <c r="I71" s="100" t="s">
        <v>120</v>
      </c>
      <c r="J71" s="100"/>
      <c r="K71" s="100"/>
      <c r="L71" s="102"/>
      <c r="M71" s="165"/>
      <c r="N71" s="165"/>
    </row>
    <row r="72" spans="1:14" x14ac:dyDescent="0.2">
      <c r="A72" s="88" t="s">
        <v>183</v>
      </c>
      <c r="B72" s="98" t="s">
        <v>118</v>
      </c>
      <c r="C72" s="98"/>
      <c r="D72" s="98"/>
      <c r="E72" s="98"/>
      <c r="F72" s="98">
        <v>1</v>
      </c>
      <c r="G72" s="98">
        <v>5</v>
      </c>
      <c r="H72" s="98">
        <v>6</v>
      </c>
      <c r="I72" s="100" t="s">
        <v>120</v>
      </c>
      <c r="J72" s="100"/>
      <c r="K72" s="100"/>
      <c r="L72" s="102"/>
      <c r="M72" s="165"/>
      <c r="N72" s="165"/>
    </row>
    <row r="73" spans="1:14" x14ac:dyDescent="0.2">
      <c r="A73" s="88" t="s">
        <v>184</v>
      </c>
      <c r="B73" s="98" t="s">
        <v>118</v>
      </c>
      <c r="C73" s="98"/>
      <c r="D73" s="98"/>
      <c r="E73" s="98"/>
      <c r="F73" s="98">
        <v>1</v>
      </c>
      <c r="G73" s="98">
        <v>5</v>
      </c>
      <c r="H73" s="98">
        <v>6</v>
      </c>
      <c r="I73" s="100" t="s">
        <v>120</v>
      </c>
      <c r="J73" s="100"/>
      <c r="K73" s="100"/>
      <c r="L73" s="102"/>
      <c r="M73" s="165"/>
      <c r="N73" s="165"/>
    </row>
    <row r="74" spans="1:14" x14ac:dyDescent="0.2">
      <c r="A74" s="88" t="s">
        <v>185</v>
      </c>
      <c r="B74" s="98" t="s">
        <v>118</v>
      </c>
      <c r="C74" s="98" t="s">
        <v>119</v>
      </c>
      <c r="D74" s="98"/>
      <c r="E74" s="98"/>
      <c r="F74" s="98">
        <v>1</v>
      </c>
      <c r="G74" s="98">
        <v>5</v>
      </c>
      <c r="H74" s="98">
        <v>6</v>
      </c>
      <c r="I74" s="100"/>
      <c r="J74" s="100"/>
      <c r="K74" s="100"/>
      <c r="L74" s="102"/>
      <c r="M74" s="165"/>
      <c r="N74" s="165"/>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6"/>
      <c r="N75" s="166"/>
    </row>
    <row r="76" spans="1:14" x14ac:dyDescent="0.2">
      <c r="A76" s="88" t="s">
        <v>188</v>
      </c>
      <c r="B76" s="98"/>
      <c r="C76" s="98"/>
      <c r="D76" s="98" t="s">
        <v>123</v>
      </c>
      <c r="E76" s="98" t="s">
        <v>177</v>
      </c>
      <c r="F76" s="98">
        <v>7</v>
      </c>
      <c r="G76" s="98">
        <v>5</v>
      </c>
      <c r="H76" s="98">
        <v>12</v>
      </c>
      <c r="I76" s="100" t="s">
        <v>120</v>
      </c>
      <c r="J76" s="100"/>
      <c r="K76" s="100"/>
      <c r="L76" s="102"/>
      <c r="M76" s="165"/>
      <c r="N76" s="165"/>
    </row>
    <row r="77" spans="1:14" x14ac:dyDescent="0.2">
      <c r="A77" s="88" t="s">
        <v>189</v>
      </c>
      <c r="B77" s="98"/>
      <c r="C77" s="98"/>
      <c r="D77" s="98"/>
      <c r="E77" s="98" t="s">
        <v>177</v>
      </c>
      <c r="F77" s="98">
        <v>7</v>
      </c>
      <c r="G77" s="98">
        <v>5</v>
      </c>
      <c r="H77" s="98">
        <v>12</v>
      </c>
      <c r="I77" s="100" t="s">
        <v>120</v>
      </c>
      <c r="J77" s="100"/>
      <c r="K77" s="100"/>
      <c r="L77" s="102"/>
      <c r="M77" s="165"/>
      <c r="N77" s="165"/>
    </row>
    <row r="78" spans="1:14" ht="25.5" x14ac:dyDescent="0.2">
      <c r="A78" s="88" t="s">
        <v>190</v>
      </c>
      <c r="B78" s="98" t="s">
        <v>118</v>
      </c>
      <c r="C78" s="98"/>
      <c r="D78" s="98"/>
      <c r="E78" s="98"/>
      <c r="F78" s="98">
        <v>3</v>
      </c>
      <c r="G78" s="98">
        <v>2</v>
      </c>
      <c r="H78" s="98">
        <v>5</v>
      </c>
      <c r="I78" s="100" t="s">
        <v>120</v>
      </c>
      <c r="J78" s="100"/>
      <c r="K78" s="100"/>
      <c r="L78" s="102"/>
      <c r="M78" s="165"/>
      <c r="N78" s="165"/>
    </row>
    <row r="79" spans="1:14" ht="25.5" x14ac:dyDescent="0.2">
      <c r="A79" s="88" t="s">
        <v>191</v>
      </c>
      <c r="B79" s="98" t="s">
        <v>118</v>
      </c>
      <c r="C79" s="98"/>
      <c r="D79" s="98"/>
      <c r="E79" s="98"/>
      <c r="F79" s="98">
        <v>3</v>
      </c>
      <c r="G79" s="98">
        <v>2</v>
      </c>
      <c r="H79" s="98">
        <v>5</v>
      </c>
      <c r="I79" s="100" t="s">
        <v>120</v>
      </c>
      <c r="J79" s="100"/>
      <c r="K79" s="100"/>
      <c r="L79" s="102"/>
      <c r="M79" s="165"/>
      <c r="N79" s="165"/>
    </row>
    <row r="80" spans="1:14" x14ac:dyDescent="0.2">
      <c r="A80" s="88" t="s">
        <v>192</v>
      </c>
      <c r="B80" s="98" t="s">
        <v>118</v>
      </c>
      <c r="C80" s="98" t="s">
        <v>119</v>
      </c>
      <c r="D80" s="98"/>
      <c r="E80" s="98"/>
      <c r="F80" s="98">
        <v>5</v>
      </c>
      <c r="G80" s="98">
        <v>1</v>
      </c>
      <c r="H80" s="98">
        <v>6</v>
      </c>
      <c r="I80" s="100"/>
      <c r="J80" s="100"/>
      <c r="K80" s="100" t="s">
        <v>120</v>
      </c>
      <c r="L80" s="102" t="s">
        <v>193</v>
      </c>
      <c r="M80" s="165"/>
      <c r="N80" s="165"/>
    </row>
    <row r="81" spans="1:14" x14ac:dyDescent="0.2">
      <c r="A81" s="89" t="s">
        <v>194</v>
      </c>
      <c r="B81" s="98" t="s">
        <v>118</v>
      </c>
      <c r="C81" s="98" t="s">
        <v>119</v>
      </c>
      <c r="D81" s="98"/>
      <c r="E81" s="98"/>
      <c r="F81" s="98">
        <v>5</v>
      </c>
      <c r="G81" s="98">
        <v>1</v>
      </c>
      <c r="H81" s="98">
        <v>6</v>
      </c>
      <c r="I81" s="100"/>
      <c r="J81" s="100"/>
      <c r="K81" s="100" t="s">
        <v>120</v>
      </c>
      <c r="L81" s="102" t="s">
        <v>193</v>
      </c>
      <c r="M81" s="165"/>
      <c r="N81" s="165"/>
    </row>
    <row r="82" spans="1:14" x14ac:dyDescent="0.2">
      <c r="A82" s="89" t="s">
        <v>195</v>
      </c>
      <c r="B82" s="98" t="s">
        <v>118</v>
      </c>
      <c r="C82" s="98" t="s">
        <v>119</v>
      </c>
      <c r="D82" s="98"/>
      <c r="E82" s="98"/>
      <c r="F82" s="98">
        <v>5</v>
      </c>
      <c r="G82" s="98">
        <v>1</v>
      </c>
      <c r="H82" s="98">
        <v>6</v>
      </c>
      <c r="I82" s="100"/>
      <c r="J82" s="100"/>
      <c r="K82" s="100" t="s">
        <v>120</v>
      </c>
      <c r="L82" s="102" t="s">
        <v>193</v>
      </c>
      <c r="M82" s="165"/>
      <c r="N82" s="165"/>
    </row>
    <row r="83" spans="1:14" x14ac:dyDescent="0.2">
      <c r="A83" s="88" t="s">
        <v>196</v>
      </c>
      <c r="B83" s="98" t="s">
        <v>118</v>
      </c>
      <c r="C83" s="98" t="s">
        <v>119</v>
      </c>
      <c r="D83" s="98"/>
      <c r="E83" s="98"/>
      <c r="F83" s="98">
        <v>1</v>
      </c>
      <c r="G83" s="98">
        <v>2</v>
      </c>
      <c r="H83" s="98">
        <v>3</v>
      </c>
      <c r="I83" s="100" t="s">
        <v>120</v>
      </c>
      <c r="J83" s="100"/>
      <c r="K83" s="100"/>
      <c r="L83" s="102"/>
      <c r="M83" s="165"/>
      <c r="N83" s="165"/>
    </row>
    <row r="84" spans="1:14" x14ac:dyDescent="0.2">
      <c r="A84" s="88" t="s">
        <v>197</v>
      </c>
      <c r="B84" s="98" t="s">
        <v>118</v>
      </c>
      <c r="C84" s="98"/>
      <c r="D84" s="98" t="s">
        <v>123</v>
      </c>
      <c r="E84" s="98"/>
      <c r="F84" s="98">
        <v>1</v>
      </c>
      <c r="G84" s="98">
        <v>5</v>
      </c>
      <c r="H84" s="98">
        <v>6</v>
      </c>
      <c r="I84" s="100"/>
      <c r="J84" s="100"/>
      <c r="K84" s="100" t="s">
        <v>120</v>
      </c>
      <c r="L84" s="102" t="s">
        <v>193</v>
      </c>
      <c r="M84" s="165"/>
      <c r="N84" s="165"/>
    </row>
    <row r="85" spans="1:14" x14ac:dyDescent="0.2">
      <c r="A85" s="88" t="s">
        <v>198</v>
      </c>
      <c r="B85" s="98"/>
      <c r="C85" s="98"/>
      <c r="D85" s="98"/>
      <c r="E85" s="98" t="s">
        <v>177</v>
      </c>
      <c r="F85" s="98">
        <v>3</v>
      </c>
      <c r="G85" s="98">
        <v>3</v>
      </c>
      <c r="H85" s="98">
        <v>6</v>
      </c>
      <c r="I85" s="100" t="s">
        <v>120</v>
      </c>
      <c r="J85" s="100"/>
      <c r="K85" s="100"/>
      <c r="L85" s="102"/>
      <c r="M85" s="165"/>
      <c r="N85" s="165"/>
    </row>
    <row r="86" spans="1:14" x14ac:dyDescent="0.2">
      <c r="A86" s="88" t="s">
        <v>199</v>
      </c>
      <c r="B86" s="98" t="s">
        <v>118</v>
      </c>
      <c r="C86" s="98" t="s">
        <v>119</v>
      </c>
      <c r="D86" s="98"/>
      <c r="E86" s="98"/>
      <c r="F86" s="98">
        <v>3</v>
      </c>
      <c r="G86" s="98">
        <v>2</v>
      </c>
      <c r="H86" s="98">
        <v>5</v>
      </c>
      <c r="I86" s="100" t="s">
        <v>120</v>
      </c>
      <c r="J86" s="100"/>
      <c r="K86" s="100"/>
      <c r="L86" s="102"/>
      <c r="M86" s="165"/>
      <c r="N86" s="165"/>
    </row>
    <row r="87" spans="1:14" x14ac:dyDescent="0.2">
      <c r="A87" s="88" t="s">
        <v>200</v>
      </c>
      <c r="B87" s="98" t="s">
        <v>118</v>
      </c>
      <c r="C87" s="98"/>
      <c r="D87" s="98"/>
      <c r="E87" s="98"/>
      <c r="F87" s="98">
        <v>3</v>
      </c>
      <c r="G87" s="98">
        <v>2</v>
      </c>
      <c r="H87" s="98">
        <v>5</v>
      </c>
      <c r="I87" s="100" t="s">
        <v>120</v>
      </c>
      <c r="J87" s="100"/>
      <c r="K87" s="100"/>
      <c r="L87" s="102"/>
      <c r="M87" s="165"/>
      <c r="N87" s="165"/>
    </row>
    <row r="88" spans="1:14" x14ac:dyDescent="0.2">
      <c r="A88" s="88" t="s">
        <v>201</v>
      </c>
      <c r="B88" s="98" t="s">
        <v>118</v>
      </c>
      <c r="C88" s="98"/>
      <c r="D88" s="98"/>
      <c r="E88" s="98"/>
      <c r="F88" s="98">
        <v>3</v>
      </c>
      <c r="G88" s="98">
        <v>2</v>
      </c>
      <c r="H88" s="98">
        <v>5</v>
      </c>
      <c r="I88" s="100" t="s">
        <v>120</v>
      </c>
      <c r="J88" s="100"/>
      <c r="K88" s="100"/>
      <c r="L88" s="102"/>
      <c r="M88" s="165"/>
      <c r="N88" s="165"/>
    </row>
    <row r="89" spans="1:14" x14ac:dyDescent="0.2">
      <c r="A89" s="88" t="s">
        <v>202</v>
      </c>
      <c r="B89" s="98" t="s">
        <v>118</v>
      </c>
      <c r="C89" s="98"/>
      <c r="D89" s="98"/>
      <c r="E89" s="98"/>
      <c r="F89" s="98">
        <v>3</v>
      </c>
      <c r="G89" s="98">
        <v>3</v>
      </c>
      <c r="H89" s="98">
        <v>6</v>
      </c>
      <c r="I89" s="100" t="s">
        <v>120</v>
      </c>
      <c r="J89" s="100"/>
      <c r="K89" s="100"/>
      <c r="L89" s="102"/>
      <c r="M89" s="165"/>
      <c r="N89" s="165"/>
    </row>
    <row r="90" spans="1:14" x14ac:dyDescent="0.2">
      <c r="A90" s="88" t="s">
        <v>203</v>
      </c>
      <c r="B90" s="98" t="s">
        <v>118</v>
      </c>
      <c r="C90" s="98"/>
      <c r="D90" s="98"/>
      <c r="E90" s="98"/>
      <c r="F90" s="98">
        <v>3</v>
      </c>
      <c r="G90" s="98">
        <v>2</v>
      </c>
      <c r="H90" s="98">
        <v>5</v>
      </c>
      <c r="I90" s="100" t="s">
        <v>120</v>
      </c>
      <c r="J90" s="100"/>
      <c r="K90" s="100"/>
      <c r="L90" s="102"/>
      <c r="M90" s="165"/>
      <c r="N90" s="165"/>
    </row>
    <row r="91" spans="1:14" x14ac:dyDescent="0.2">
      <c r="A91" s="88" t="s">
        <v>204</v>
      </c>
      <c r="B91" s="98" t="s">
        <v>118</v>
      </c>
      <c r="C91" s="98"/>
      <c r="D91" s="98"/>
      <c r="E91" s="98"/>
      <c r="F91" s="98">
        <v>3</v>
      </c>
      <c r="G91" s="98">
        <v>2</v>
      </c>
      <c r="H91" s="98">
        <v>5</v>
      </c>
      <c r="I91" s="100" t="s">
        <v>120</v>
      </c>
      <c r="J91" s="100"/>
      <c r="K91" s="100"/>
      <c r="L91" s="102"/>
      <c r="M91" s="165"/>
      <c r="N91" s="165"/>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6"/>
      <c r="N92" s="166"/>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6"/>
      <c r="N93" s="166"/>
    </row>
    <row r="94" spans="1:14" x14ac:dyDescent="0.2">
      <c r="A94" s="88" t="s">
        <v>208</v>
      </c>
      <c r="B94" s="98" t="s">
        <v>118</v>
      </c>
      <c r="C94" s="98"/>
      <c r="D94" s="98"/>
      <c r="E94" s="98"/>
      <c r="F94" s="98">
        <v>3</v>
      </c>
      <c r="G94" s="98">
        <v>3</v>
      </c>
      <c r="H94" s="98">
        <v>6</v>
      </c>
      <c r="I94" s="100"/>
      <c r="J94" s="100"/>
      <c r="K94" s="100" t="s">
        <v>120</v>
      </c>
      <c r="L94" s="109" t="s">
        <v>206</v>
      </c>
      <c r="M94" s="165"/>
      <c r="N94" s="165"/>
    </row>
    <row r="95" spans="1:14" x14ac:dyDescent="0.2">
      <c r="A95" s="115" t="s">
        <v>209</v>
      </c>
      <c r="B95" s="98" t="s">
        <v>118</v>
      </c>
      <c r="C95" s="98"/>
      <c r="D95" s="98"/>
      <c r="E95" s="98"/>
      <c r="F95" s="98">
        <v>3</v>
      </c>
      <c r="G95" s="98">
        <v>3</v>
      </c>
      <c r="H95" s="98">
        <v>6</v>
      </c>
      <c r="I95" s="100"/>
      <c r="J95" s="100"/>
      <c r="K95" s="100" t="s">
        <v>120</v>
      </c>
      <c r="L95" s="109" t="s">
        <v>206</v>
      </c>
      <c r="M95" s="165"/>
      <c r="N95" s="165"/>
    </row>
    <row r="96" spans="1:14" x14ac:dyDescent="0.2">
      <c r="A96" s="88" t="s">
        <v>210</v>
      </c>
      <c r="B96" s="98" t="s">
        <v>118</v>
      </c>
      <c r="C96" s="98"/>
      <c r="D96" s="98"/>
      <c r="E96" s="98"/>
      <c r="F96" s="98">
        <v>1</v>
      </c>
      <c r="G96" s="98">
        <v>1</v>
      </c>
      <c r="H96" s="98">
        <v>2</v>
      </c>
      <c r="I96" s="100" t="s">
        <v>120</v>
      </c>
      <c r="J96" s="100"/>
      <c r="K96" s="100"/>
      <c r="L96" s="102"/>
      <c r="M96" s="165"/>
      <c r="N96" s="165"/>
    </row>
    <row r="97" spans="1:14" s="108" customFormat="1" x14ac:dyDescent="0.25">
      <c r="A97" s="103" t="s">
        <v>211</v>
      </c>
      <c r="B97" s="105" t="s">
        <v>118</v>
      </c>
      <c r="C97" s="105" t="s">
        <v>119</v>
      </c>
      <c r="D97" s="105"/>
      <c r="E97" s="105"/>
      <c r="F97" s="105">
        <v>3</v>
      </c>
      <c r="G97" s="105">
        <v>2</v>
      </c>
      <c r="H97" s="105">
        <v>5</v>
      </c>
      <c r="I97" s="106" t="s">
        <v>120</v>
      </c>
      <c r="J97" s="106"/>
      <c r="K97" s="106"/>
      <c r="L97" s="109"/>
      <c r="M97" s="166"/>
      <c r="N97" s="166"/>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6"/>
      <c r="N98" s="166"/>
    </row>
    <row r="99" spans="1:14" ht="51" x14ac:dyDescent="0.2">
      <c r="A99" s="88" t="s">
        <v>214</v>
      </c>
      <c r="B99" s="98" t="s">
        <v>118</v>
      </c>
      <c r="C99" s="98"/>
      <c r="D99" s="98"/>
      <c r="E99" s="98"/>
      <c r="F99" s="98">
        <v>2</v>
      </c>
      <c r="G99" s="98">
        <v>3</v>
      </c>
      <c r="H99" s="98">
        <v>5</v>
      </c>
      <c r="I99" s="100"/>
      <c r="J99" s="100"/>
      <c r="K99" s="106" t="s">
        <v>120</v>
      </c>
      <c r="L99" s="109" t="s">
        <v>213</v>
      </c>
      <c r="M99" s="165"/>
      <c r="N99" s="165"/>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6"/>
      <c r="N100" s="166"/>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6"/>
      <c r="N101" s="166"/>
    </row>
    <row r="102" spans="1:14" x14ac:dyDescent="0.2">
      <c r="A102" s="88" t="s">
        <v>217</v>
      </c>
      <c r="B102" s="98" t="s">
        <v>118</v>
      </c>
      <c r="C102" s="98"/>
      <c r="D102" s="98"/>
      <c r="E102" s="98"/>
      <c r="F102" s="98">
        <v>2</v>
      </c>
      <c r="G102" s="98">
        <v>3</v>
      </c>
      <c r="H102" s="98">
        <v>5</v>
      </c>
      <c r="I102" s="100" t="s">
        <v>120</v>
      </c>
      <c r="J102" s="100"/>
      <c r="K102" s="100"/>
      <c r="L102" s="102"/>
      <c r="M102" s="165"/>
      <c r="N102" s="165"/>
    </row>
    <row r="103" spans="1:14" x14ac:dyDescent="0.2">
      <c r="A103" s="88" t="s">
        <v>218</v>
      </c>
      <c r="B103" s="98" t="s">
        <v>118</v>
      </c>
      <c r="C103" s="98"/>
      <c r="D103" s="98"/>
      <c r="E103" s="98"/>
      <c r="F103" s="98">
        <v>2</v>
      </c>
      <c r="G103" s="98">
        <v>3</v>
      </c>
      <c r="H103" s="98">
        <v>5</v>
      </c>
      <c r="I103" s="100" t="s">
        <v>120</v>
      </c>
      <c r="J103" s="100"/>
      <c r="K103" s="100"/>
      <c r="L103" s="102"/>
      <c r="M103" s="165"/>
      <c r="N103" s="165"/>
    </row>
    <row r="104" spans="1:14" x14ac:dyDescent="0.2">
      <c r="A104" s="88" t="s">
        <v>219</v>
      </c>
      <c r="B104" s="98" t="s">
        <v>118</v>
      </c>
      <c r="C104" s="98"/>
      <c r="D104" s="98"/>
      <c r="E104" s="98"/>
      <c r="F104" s="98">
        <v>4</v>
      </c>
      <c r="G104" s="98">
        <v>1</v>
      </c>
      <c r="H104" s="98">
        <v>5</v>
      </c>
      <c r="I104" s="100" t="s">
        <v>120</v>
      </c>
      <c r="J104" s="100"/>
      <c r="K104" s="100"/>
      <c r="L104" s="102"/>
      <c r="M104" s="165"/>
      <c r="N104" s="165"/>
    </row>
    <row r="105" spans="1:14" x14ac:dyDescent="0.2">
      <c r="A105" s="88" t="s">
        <v>220</v>
      </c>
      <c r="B105" s="98" t="s">
        <v>118</v>
      </c>
      <c r="C105" s="98"/>
      <c r="D105" s="98"/>
      <c r="E105" s="98"/>
      <c r="F105" s="98">
        <v>2</v>
      </c>
      <c r="G105" s="98">
        <v>1</v>
      </c>
      <c r="H105" s="98">
        <v>3</v>
      </c>
      <c r="I105" s="100" t="s">
        <v>120</v>
      </c>
      <c r="J105" s="100"/>
      <c r="K105" s="100"/>
      <c r="L105" s="102"/>
      <c r="M105" s="165"/>
      <c r="N105" s="165"/>
    </row>
    <row r="106" spans="1:14" x14ac:dyDescent="0.2">
      <c r="A106" s="88" t="s">
        <v>221</v>
      </c>
      <c r="B106" s="98" t="s">
        <v>118</v>
      </c>
      <c r="C106" s="98" t="s">
        <v>119</v>
      </c>
      <c r="D106" s="98"/>
      <c r="E106" s="98"/>
      <c r="F106" s="98">
        <v>11</v>
      </c>
      <c r="G106" s="98">
        <v>1</v>
      </c>
      <c r="H106" s="98">
        <v>12</v>
      </c>
      <c r="I106" s="100" t="s">
        <v>120</v>
      </c>
      <c r="J106" s="100"/>
      <c r="K106" s="100"/>
      <c r="L106" s="102"/>
      <c r="M106" s="165"/>
      <c r="N106" s="165"/>
    </row>
    <row r="107" spans="1:14" x14ac:dyDescent="0.2">
      <c r="A107" s="115" t="s">
        <v>222</v>
      </c>
      <c r="B107" s="98" t="s">
        <v>118</v>
      </c>
      <c r="C107" s="98" t="s">
        <v>119</v>
      </c>
      <c r="D107" s="98"/>
      <c r="E107" s="98"/>
      <c r="F107" s="98">
        <v>11</v>
      </c>
      <c r="G107" s="98">
        <v>1</v>
      </c>
      <c r="H107" s="98">
        <v>12</v>
      </c>
      <c r="I107" s="100" t="s">
        <v>120</v>
      </c>
      <c r="J107" s="100"/>
      <c r="K107" s="100"/>
      <c r="L107" s="114"/>
      <c r="M107" s="165"/>
      <c r="N107" s="165"/>
    </row>
    <row r="108" spans="1:14" x14ac:dyDescent="0.2">
      <c r="A108" s="88" t="s">
        <v>223</v>
      </c>
      <c r="B108" s="98" t="s">
        <v>118</v>
      </c>
      <c r="C108" s="98"/>
      <c r="D108" s="98"/>
      <c r="E108" s="98"/>
      <c r="F108" s="98">
        <v>2</v>
      </c>
      <c r="G108" s="98">
        <v>1</v>
      </c>
      <c r="H108" s="98">
        <v>3</v>
      </c>
      <c r="I108" s="100" t="s">
        <v>120</v>
      </c>
      <c r="J108" s="100"/>
      <c r="K108" s="100"/>
      <c r="L108" s="102"/>
      <c r="M108" s="165"/>
      <c r="N108" s="165"/>
    </row>
    <row r="109" spans="1:14" x14ac:dyDescent="0.2">
      <c r="A109" s="88" t="s">
        <v>224</v>
      </c>
      <c r="B109" s="98" t="s">
        <v>118</v>
      </c>
      <c r="C109" s="98"/>
      <c r="D109" s="98"/>
      <c r="E109" s="98"/>
      <c r="F109" s="98">
        <v>2</v>
      </c>
      <c r="G109" s="98">
        <v>1</v>
      </c>
      <c r="H109" s="98">
        <v>3</v>
      </c>
      <c r="I109" s="100" t="s">
        <v>120</v>
      </c>
      <c r="J109" s="100"/>
      <c r="K109" s="100"/>
      <c r="L109" s="102"/>
      <c r="M109" s="165"/>
      <c r="N109" s="165"/>
    </row>
    <row r="110" spans="1:14" x14ac:dyDescent="0.2">
      <c r="A110" s="88" t="s">
        <v>225</v>
      </c>
      <c r="B110" s="98" t="s">
        <v>118</v>
      </c>
      <c r="C110" s="98"/>
      <c r="D110" s="98"/>
      <c r="E110" s="98"/>
      <c r="F110" s="98">
        <v>2</v>
      </c>
      <c r="G110" s="98">
        <v>1</v>
      </c>
      <c r="H110" s="98">
        <v>3</v>
      </c>
      <c r="I110" s="100" t="s">
        <v>120</v>
      </c>
      <c r="J110" s="100"/>
      <c r="K110" s="100"/>
      <c r="L110" s="102"/>
      <c r="M110" s="165"/>
      <c r="N110" s="165"/>
    </row>
    <row r="111" spans="1:14" x14ac:dyDescent="0.2">
      <c r="A111" s="88" t="s">
        <v>226</v>
      </c>
      <c r="B111" s="98" t="s">
        <v>118</v>
      </c>
      <c r="C111" s="98"/>
      <c r="D111" s="98"/>
      <c r="E111" s="98"/>
      <c r="F111" s="98">
        <v>3</v>
      </c>
      <c r="G111" s="98">
        <v>2</v>
      </c>
      <c r="H111" s="98">
        <v>5</v>
      </c>
      <c r="I111" s="100" t="s">
        <v>120</v>
      </c>
      <c r="J111" s="100"/>
      <c r="K111" s="100"/>
      <c r="L111" s="102"/>
      <c r="M111" s="165"/>
      <c r="N111" s="165"/>
    </row>
    <row r="112" spans="1:14" x14ac:dyDescent="0.2">
      <c r="A112" s="88" t="s">
        <v>227</v>
      </c>
      <c r="B112" s="98" t="s">
        <v>118</v>
      </c>
      <c r="C112" s="98"/>
      <c r="D112" s="98"/>
      <c r="E112" s="98"/>
      <c r="F112" s="98">
        <v>2</v>
      </c>
      <c r="G112" s="98">
        <v>1</v>
      </c>
      <c r="H112" s="98">
        <v>3</v>
      </c>
      <c r="I112" s="100" t="s">
        <v>120</v>
      </c>
      <c r="J112" s="100"/>
      <c r="K112" s="100"/>
      <c r="L112" s="102"/>
      <c r="M112" s="165"/>
      <c r="N112" s="165"/>
    </row>
    <row r="113" spans="1:14" x14ac:dyDescent="0.2">
      <c r="A113" s="88" t="s">
        <v>228</v>
      </c>
      <c r="B113" s="98" t="s">
        <v>118</v>
      </c>
      <c r="C113" s="98"/>
      <c r="D113" s="98"/>
      <c r="E113" s="98"/>
      <c r="F113" s="98">
        <v>2</v>
      </c>
      <c r="G113" s="98">
        <v>1</v>
      </c>
      <c r="H113" s="98">
        <v>3</v>
      </c>
      <c r="I113" s="100" t="s">
        <v>120</v>
      </c>
      <c r="J113" s="100"/>
      <c r="K113" s="100"/>
      <c r="L113" s="102"/>
      <c r="M113" s="165"/>
      <c r="N113" s="165"/>
    </row>
    <row r="114" spans="1:14" x14ac:dyDescent="0.2">
      <c r="A114" s="88" t="s">
        <v>229</v>
      </c>
      <c r="B114" s="98" t="s">
        <v>118</v>
      </c>
      <c r="C114" s="98"/>
      <c r="D114" s="98"/>
      <c r="E114" s="98"/>
      <c r="F114" s="98">
        <v>2</v>
      </c>
      <c r="G114" s="98">
        <v>1</v>
      </c>
      <c r="H114" s="98">
        <v>3</v>
      </c>
      <c r="I114" s="100" t="s">
        <v>120</v>
      </c>
      <c r="J114" s="100"/>
      <c r="K114" s="100"/>
      <c r="L114" s="102"/>
      <c r="M114" s="165"/>
      <c r="N114" s="165"/>
    </row>
    <row r="115" spans="1:14" x14ac:dyDescent="0.2">
      <c r="A115" s="88" t="s">
        <v>230</v>
      </c>
      <c r="B115" s="98" t="s">
        <v>118</v>
      </c>
      <c r="C115" s="98"/>
      <c r="D115" s="98"/>
      <c r="E115" s="98"/>
      <c r="F115" s="98">
        <v>1</v>
      </c>
      <c r="G115" s="98">
        <v>1</v>
      </c>
      <c r="H115" s="98">
        <v>2</v>
      </c>
      <c r="I115" s="100" t="s">
        <v>120</v>
      </c>
      <c r="J115" s="100"/>
      <c r="K115" s="100"/>
      <c r="L115" s="102"/>
      <c r="M115" s="165"/>
      <c r="N115" s="165"/>
    </row>
    <row r="116" spans="1:14" x14ac:dyDescent="0.2">
      <c r="A116" s="88" t="s">
        <v>231</v>
      </c>
      <c r="B116" s="98" t="s">
        <v>118</v>
      </c>
      <c r="C116" s="98"/>
      <c r="D116" s="98"/>
      <c r="E116" s="98"/>
      <c r="F116" s="98">
        <v>3</v>
      </c>
      <c r="G116" s="98">
        <v>2</v>
      </c>
      <c r="H116" s="98">
        <v>5</v>
      </c>
      <c r="I116" s="100" t="s">
        <v>120</v>
      </c>
      <c r="J116" s="100"/>
      <c r="K116" s="100"/>
      <c r="L116" s="102"/>
      <c r="M116" s="165"/>
      <c r="N116" s="165"/>
    </row>
    <row r="117" spans="1:14" x14ac:dyDescent="0.2">
      <c r="A117" s="88" t="s">
        <v>232</v>
      </c>
      <c r="B117" s="98" t="s">
        <v>118</v>
      </c>
      <c r="C117" s="98"/>
      <c r="D117" s="98"/>
      <c r="E117" s="98"/>
      <c r="F117" s="98">
        <v>1</v>
      </c>
      <c r="G117" s="98">
        <v>1</v>
      </c>
      <c r="H117" s="98">
        <v>2</v>
      </c>
      <c r="I117" s="100" t="s">
        <v>120</v>
      </c>
      <c r="J117" s="100"/>
      <c r="K117" s="100"/>
      <c r="L117" s="102"/>
      <c r="M117" s="165"/>
      <c r="N117" s="165"/>
    </row>
    <row r="118" spans="1:14" x14ac:dyDescent="0.2">
      <c r="A118" s="88" t="s">
        <v>233</v>
      </c>
      <c r="B118" s="98" t="s">
        <v>118</v>
      </c>
      <c r="C118" s="98"/>
      <c r="D118" s="98"/>
      <c r="E118" s="98"/>
      <c r="F118" s="98">
        <v>5</v>
      </c>
      <c r="G118" s="98">
        <v>1</v>
      </c>
      <c r="H118" s="98">
        <v>6</v>
      </c>
      <c r="I118" s="100" t="s">
        <v>120</v>
      </c>
      <c r="J118" s="100"/>
      <c r="K118" s="100"/>
      <c r="L118" s="114"/>
      <c r="M118" s="165"/>
      <c r="N118" s="165"/>
    </row>
    <row r="119" spans="1:14" x14ac:dyDescent="0.2">
      <c r="A119" s="88" t="s">
        <v>234</v>
      </c>
      <c r="B119" s="98" t="s">
        <v>118</v>
      </c>
      <c r="C119" s="98"/>
      <c r="D119" s="98"/>
      <c r="E119" s="98"/>
      <c r="F119" s="98">
        <v>4</v>
      </c>
      <c r="G119" s="98">
        <v>1</v>
      </c>
      <c r="H119" s="98">
        <v>5</v>
      </c>
      <c r="I119" s="100" t="s">
        <v>120</v>
      </c>
      <c r="J119" s="100"/>
      <c r="K119" s="100"/>
      <c r="L119" s="102"/>
      <c r="M119" s="165"/>
      <c r="N119" s="165"/>
    </row>
    <row r="120" spans="1:14" x14ac:dyDescent="0.2">
      <c r="A120" s="88" t="s">
        <v>235</v>
      </c>
      <c r="B120" s="98" t="s">
        <v>118</v>
      </c>
      <c r="C120" s="98"/>
      <c r="D120" s="98"/>
      <c r="E120" s="98"/>
      <c r="F120" s="98">
        <v>4</v>
      </c>
      <c r="G120" s="98">
        <v>1</v>
      </c>
      <c r="H120" s="98">
        <v>5</v>
      </c>
      <c r="I120" s="100" t="s">
        <v>120</v>
      </c>
      <c r="J120" s="100"/>
      <c r="K120" s="100"/>
      <c r="L120" s="102"/>
      <c r="M120" s="165"/>
      <c r="N120" s="165"/>
    </row>
    <row r="121" spans="1:14" x14ac:dyDescent="0.2">
      <c r="A121" s="88" t="s">
        <v>236</v>
      </c>
      <c r="B121" s="98" t="s">
        <v>118</v>
      </c>
      <c r="C121" s="98"/>
      <c r="D121" s="98"/>
      <c r="E121" s="98"/>
      <c r="F121" s="98">
        <v>4</v>
      </c>
      <c r="G121" s="98">
        <v>1</v>
      </c>
      <c r="H121" s="98">
        <v>5</v>
      </c>
      <c r="I121" s="100" t="s">
        <v>120</v>
      </c>
      <c r="J121" s="100"/>
      <c r="K121" s="100"/>
      <c r="L121" s="102"/>
      <c r="M121" s="165"/>
      <c r="N121" s="165"/>
    </row>
    <row r="122" spans="1:14" x14ac:dyDescent="0.2">
      <c r="A122" s="88" t="s">
        <v>237</v>
      </c>
      <c r="B122" s="98" t="s">
        <v>118</v>
      </c>
      <c r="C122" s="98"/>
      <c r="D122" s="98"/>
      <c r="E122" s="98"/>
      <c r="F122" s="98">
        <v>4</v>
      </c>
      <c r="G122" s="98">
        <v>1</v>
      </c>
      <c r="H122" s="98">
        <v>5</v>
      </c>
      <c r="I122" s="100" t="s">
        <v>120</v>
      </c>
      <c r="J122" s="100"/>
      <c r="K122" s="100"/>
      <c r="L122" s="102"/>
      <c r="M122" s="165"/>
      <c r="N122" s="165"/>
    </row>
    <row r="123" spans="1:14" x14ac:dyDescent="0.2">
      <c r="A123" s="96" t="s">
        <v>238</v>
      </c>
      <c r="B123" s="98" t="s">
        <v>118</v>
      </c>
      <c r="C123" s="98"/>
      <c r="D123" s="98"/>
      <c r="E123" s="98"/>
      <c r="F123" s="98">
        <v>4</v>
      </c>
      <c r="G123" s="98">
        <v>1</v>
      </c>
      <c r="H123" s="98">
        <v>5</v>
      </c>
      <c r="I123" s="100"/>
      <c r="J123" s="100"/>
      <c r="K123" s="100" t="s">
        <v>120</v>
      </c>
      <c r="L123" s="102" t="s">
        <v>126</v>
      </c>
      <c r="M123" s="165"/>
      <c r="N123" s="165"/>
    </row>
    <row r="124" spans="1:14" x14ac:dyDescent="0.2">
      <c r="A124" s="110" t="s">
        <v>239</v>
      </c>
      <c r="B124" s="98" t="s">
        <v>118</v>
      </c>
      <c r="C124" s="98"/>
      <c r="D124" s="98"/>
      <c r="E124" s="98"/>
      <c r="F124" s="98">
        <v>4</v>
      </c>
      <c r="G124" s="98">
        <v>1</v>
      </c>
      <c r="H124" s="98">
        <v>5</v>
      </c>
      <c r="I124" s="100"/>
      <c r="J124" s="100"/>
      <c r="K124" s="100" t="s">
        <v>120</v>
      </c>
      <c r="L124" s="102" t="s">
        <v>126</v>
      </c>
      <c r="M124" s="165"/>
      <c r="N124" s="165"/>
    </row>
    <row r="125" spans="1:14" x14ac:dyDescent="0.2">
      <c r="A125" s="118" t="s">
        <v>240</v>
      </c>
      <c r="B125" s="98" t="s">
        <v>118</v>
      </c>
      <c r="C125" s="98"/>
      <c r="D125" s="98"/>
      <c r="E125" s="98"/>
      <c r="F125" s="98">
        <v>4</v>
      </c>
      <c r="G125" s="98">
        <v>1</v>
      </c>
      <c r="H125" s="98">
        <v>5</v>
      </c>
      <c r="I125" s="100"/>
      <c r="J125" s="100"/>
      <c r="K125" s="100" t="s">
        <v>120</v>
      </c>
      <c r="L125" s="102" t="s">
        <v>126</v>
      </c>
      <c r="M125" s="165"/>
      <c r="N125" s="165"/>
    </row>
    <row r="126" spans="1:14" x14ac:dyDescent="0.2">
      <c r="A126" s="88" t="s">
        <v>241</v>
      </c>
      <c r="B126" s="98" t="s">
        <v>118</v>
      </c>
      <c r="C126" s="98"/>
      <c r="D126" s="98"/>
      <c r="E126" s="98"/>
      <c r="F126" s="98">
        <v>5</v>
      </c>
      <c r="G126" s="98">
        <v>1</v>
      </c>
      <c r="H126" s="98">
        <v>6</v>
      </c>
      <c r="I126" s="100" t="s">
        <v>120</v>
      </c>
      <c r="J126" s="100"/>
      <c r="K126" s="100"/>
      <c r="L126" s="102"/>
      <c r="M126" s="165"/>
      <c r="N126" s="165"/>
    </row>
    <row r="127" spans="1:14" x14ac:dyDescent="0.2">
      <c r="A127" s="88" t="s">
        <v>242</v>
      </c>
      <c r="B127" s="98" t="s">
        <v>118</v>
      </c>
      <c r="C127" s="98"/>
      <c r="D127" s="98"/>
      <c r="E127" s="98"/>
      <c r="F127" s="98">
        <v>3</v>
      </c>
      <c r="G127" s="98">
        <v>2</v>
      </c>
      <c r="H127" s="98">
        <v>5</v>
      </c>
      <c r="I127" s="100"/>
      <c r="J127" s="100"/>
      <c r="K127" s="100" t="s">
        <v>120</v>
      </c>
      <c r="L127" s="102" t="s">
        <v>126</v>
      </c>
      <c r="M127" s="165"/>
      <c r="N127" s="165"/>
    </row>
    <row r="128" spans="1:14" x14ac:dyDescent="0.2">
      <c r="A128" s="88" t="s">
        <v>243</v>
      </c>
      <c r="B128" s="98" t="s">
        <v>118</v>
      </c>
      <c r="C128" s="98"/>
      <c r="D128" s="98"/>
      <c r="E128" s="98"/>
      <c r="F128" s="98">
        <v>4</v>
      </c>
      <c r="G128" s="98">
        <v>1</v>
      </c>
      <c r="H128" s="98">
        <v>5</v>
      </c>
      <c r="I128" s="100"/>
      <c r="J128" s="100"/>
      <c r="K128" s="100" t="s">
        <v>120</v>
      </c>
      <c r="L128" s="102" t="s">
        <v>126</v>
      </c>
      <c r="M128" s="165"/>
      <c r="N128" s="165"/>
    </row>
    <row r="129" spans="1:14" x14ac:dyDescent="0.2">
      <c r="A129" s="88" t="s">
        <v>244</v>
      </c>
      <c r="B129" s="98" t="s">
        <v>118</v>
      </c>
      <c r="C129" s="98"/>
      <c r="D129" s="98"/>
      <c r="E129" s="98"/>
      <c r="F129" s="98">
        <v>3</v>
      </c>
      <c r="G129" s="98">
        <v>2</v>
      </c>
      <c r="H129" s="98">
        <v>5</v>
      </c>
      <c r="I129" s="100" t="s">
        <v>120</v>
      </c>
      <c r="J129" s="100"/>
      <c r="K129" s="100"/>
      <c r="L129" s="102"/>
      <c r="M129" s="165"/>
      <c r="N129" s="165"/>
    </row>
    <row r="130" spans="1:14" x14ac:dyDescent="0.2">
      <c r="A130" s="88" t="s">
        <v>245</v>
      </c>
      <c r="B130" s="98" t="s">
        <v>118</v>
      </c>
      <c r="C130" s="98"/>
      <c r="D130" s="98"/>
      <c r="E130" s="98"/>
      <c r="F130" s="98">
        <v>3</v>
      </c>
      <c r="G130" s="98">
        <v>3</v>
      </c>
      <c r="H130" s="98">
        <v>6</v>
      </c>
      <c r="I130" s="100" t="s">
        <v>120</v>
      </c>
      <c r="J130" s="100"/>
      <c r="K130" s="100"/>
      <c r="L130" s="102"/>
      <c r="M130" s="165"/>
      <c r="N130" s="165"/>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6"/>
      <c r="N131" s="166"/>
    </row>
    <row r="132" spans="1:14" x14ac:dyDescent="0.2">
      <c r="A132" s="88" t="s">
        <v>248</v>
      </c>
      <c r="B132" s="98" t="s">
        <v>118</v>
      </c>
      <c r="C132" s="98"/>
      <c r="D132" s="98"/>
      <c r="E132" s="98"/>
      <c r="F132" s="98">
        <v>2</v>
      </c>
      <c r="G132" s="98">
        <v>3</v>
      </c>
      <c r="H132" s="98">
        <v>5</v>
      </c>
      <c r="I132" s="119" t="s">
        <v>120</v>
      </c>
      <c r="J132" s="119"/>
      <c r="K132" s="119"/>
      <c r="L132" s="102"/>
      <c r="M132" s="165"/>
      <c r="N132" s="165"/>
    </row>
    <row r="133" spans="1:14" x14ac:dyDescent="0.2">
      <c r="A133" s="88" t="s">
        <v>249</v>
      </c>
      <c r="B133" s="98" t="s">
        <v>118</v>
      </c>
      <c r="C133" s="98"/>
      <c r="D133" s="98"/>
      <c r="E133" s="98"/>
      <c r="F133" s="98">
        <v>2</v>
      </c>
      <c r="G133" s="98">
        <v>1</v>
      </c>
      <c r="H133" s="98">
        <v>3</v>
      </c>
      <c r="I133" s="119"/>
      <c r="J133" s="119"/>
      <c r="K133" s="119" t="s">
        <v>120</v>
      </c>
      <c r="L133" s="102" t="s">
        <v>126</v>
      </c>
      <c r="M133" s="165"/>
      <c r="N133" s="165"/>
    </row>
    <row r="134" spans="1:14" x14ac:dyDescent="0.2">
      <c r="A134" s="88" t="s">
        <v>250</v>
      </c>
      <c r="B134" s="98" t="s">
        <v>118</v>
      </c>
      <c r="C134" s="98"/>
      <c r="D134" s="98"/>
      <c r="E134" s="98"/>
      <c r="F134" s="98">
        <v>2</v>
      </c>
      <c r="G134" s="98">
        <v>1</v>
      </c>
      <c r="H134" s="98">
        <v>3</v>
      </c>
      <c r="I134" s="119" t="s">
        <v>120</v>
      </c>
      <c r="J134" s="119"/>
      <c r="K134" s="119"/>
      <c r="L134" s="102"/>
      <c r="M134" s="165"/>
      <c r="N134" s="165"/>
    </row>
    <row r="135" spans="1:14" x14ac:dyDescent="0.2">
      <c r="A135" s="88" t="s">
        <v>251</v>
      </c>
      <c r="B135" s="98" t="s">
        <v>118</v>
      </c>
      <c r="C135" s="98" t="s">
        <v>119</v>
      </c>
      <c r="D135" s="98"/>
      <c r="E135" s="98"/>
      <c r="F135" s="98">
        <v>3</v>
      </c>
      <c r="G135" s="98">
        <v>3</v>
      </c>
      <c r="H135" s="98">
        <v>6</v>
      </c>
      <c r="I135" s="119" t="s">
        <v>120</v>
      </c>
      <c r="J135" s="119"/>
      <c r="K135" s="119"/>
      <c r="L135" s="102"/>
      <c r="M135" s="165"/>
      <c r="N135" s="165"/>
    </row>
    <row r="136" spans="1:14" x14ac:dyDescent="0.2">
      <c r="A136" s="88" t="s">
        <v>252</v>
      </c>
      <c r="B136" s="98" t="s">
        <v>118</v>
      </c>
      <c r="C136" s="98" t="s">
        <v>119</v>
      </c>
      <c r="D136" s="98"/>
      <c r="E136" s="98"/>
      <c r="F136" s="98">
        <v>3</v>
      </c>
      <c r="G136" s="98">
        <v>3</v>
      </c>
      <c r="H136" s="98">
        <v>6</v>
      </c>
      <c r="I136" s="119" t="s">
        <v>120</v>
      </c>
      <c r="J136" s="119"/>
      <c r="K136" s="119"/>
      <c r="L136" s="102"/>
      <c r="M136" s="165"/>
      <c r="N136" s="165"/>
    </row>
    <row r="137" spans="1:14" x14ac:dyDescent="0.2">
      <c r="A137" s="88" t="s">
        <v>253</v>
      </c>
      <c r="B137" s="98" t="s">
        <v>118</v>
      </c>
      <c r="C137" s="98"/>
      <c r="D137" s="98"/>
      <c r="E137" s="98"/>
      <c r="F137" s="98">
        <v>9</v>
      </c>
      <c r="G137" s="98">
        <v>1</v>
      </c>
      <c r="H137" s="98">
        <v>10</v>
      </c>
      <c r="I137" s="119"/>
      <c r="J137" s="119" t="s">
        <v>120</v>
      </c>
      <c r="K137" s="119"/>
      <c r="L137" s="109"/>
      <c r="M137" s="165"/>
      <c r="N137" s="165"/>
    </row>
    <row r="138" spans="1:14" x14ac:dyDescent="0.2">
      <c r="A138" s="88" t="s">
        <v>254</v>
      </c>
      <c r="B138" s="98" t="s">
        <v>118</v>
      </c>
      <c r="C138" s="98" t="s">
        <v>119</v>
      </c>
      <c r="D138" s="98"/>
      <c r="E138" s="98"/>
      <c r="F138" s="98">
        <v>3</v>
      </c>
      <c r="G138" s="98">
        <v>3</v>
      </c>
      <c r="H138" s="98">
        <v>6</v>
      </c>
      <c r="I138" s="119" t="s">
        <v>120</v>
      </c>
      <c r="J138" s="119"/>
      <c r="K138" s="119"/>
      <c r="L138" s="102"/>
      <c r="M138" s="165"/>
      <c r="N138" s="165"/>
    </row>
    <row r="139" spans="1:14" x14ac:dyDescent="0.2">
      <c r="A139" s="88" t="s">
        <v>255</v>
      </c>
      <c r="B139" s="98" t="s">
        <v>118</v>
      </c>
      <c r="C139" s="98"/>
      <c r="D139" s="98"/>
      <c r="E139" s="98"/>
      <c r="F139" s="98">
        <v>2</v>
      </c>
      <c r="G139" s="98">
        <v>4</v>
      </c>
      <c r="H139" s="98">
        <v>6</v>
      </c>
      <c r="I139" s="100" t="s">
        <v>120</v>
      </c>
      <c r="J139" s="100"/>
      <c r="K139" s="100"/>
      <c r="L139" s="102"/>
      <c r="M139" s="165"/>
      <c r="N139" s="165"/>
    </row>
    <row r="140" spans="1:14" ht="30" customHeight="1" x14ac:dyDescent="0.2">
      <c r="A140" s="88" t="s">
        <v>256</v>
      </c>
      <c r="B140" s="98" t="s">
        <v>118</v>
      </c>
      <c r="C140" s="98"/>
      <c r="D140" s="98"/>
      <c r="E140" s="98"/>
      <c r="F140" s="98">
        <v>4</v>
      </c>
      <c r="G140" s="98">
        <v>2</v>
      </c>
      <c r="H140" s="98">
        <v>6</v>
      </c>
      <c r="I140" s="100" t="s">
        <v>120</v>
      </c>
      <c r="J140" s="100"/>
      <c r="K140" s="100"/>
      <c r="L140" s="102"/>
      <c r="M140" s="165"/>
      <c r="N140" s="165"/>
    </row>
    <row r="141" spans="1:14" x14ac:dyDescent="0.2">
      <c r="A141" s="88" t="s">
        <v>257</v>
      </c>
      <c r="B141" s="98" t="s">
        <v>118</v>
      </c>
      <c r="C141" s="98"/>
      <c r="D141" s="98"/>
      <c r="E141" s="98"/>
      <c r="F141" s="98">
        <v>5</v>
      </c>
      <c r="G141" s="98">
        <v>7</v>
      </c>
      <c r="H141" s="98">
        <v>12</v>
      </c>
      <c r="I141" s="100" t="s">
        <v>120</v>
      </c>
      <c r="J141" s="100"/>
      <c r="K141" s="100"/>
      <c r="L141" s="102"/>
      <c r="M141" s="165"/>
      <c r="N141" s="165"/>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5"/>
      <c r="N142" s="165"/>
    </row>
    <row r="143" spans="1:14" x14ac:dyDescent="0.2">
      <c r="A143" s="88" t="s">
        <v>259</v>
      </c>
      <c r="B143" s="98" t="s">
        <v>118</v>
      </c>
      <c r="C143" s="98" t="s">
        <v>119</v>
      </c>
      <c r="D143" s="98" t="s">
        <v>123</v>
      </c>
      <c r="E143" s="98"/>
      <c r="F143" s="98">
        <v>4</v>
      </c>
      <c r="G143" s="98">
        <v>8</v>
      </c>
      <c r="H143" s="98">
        <v>12</v>
      </c>
      <c r="I143" s="100" t="s">
        <v>120</v>
      </c>
      <c r="J143" s="100"/>
      <c r="K143" s="100"/>
      <c r="L143" s="102"/>
      <c r="M143" s="165"/>
      <c r="N143" s="165"/>
    </row>
    <row r="144" spans="1:14" x14ac:dyDescent="0.2">
      <c r="A144" s="88" t="s">
        <v>260</v>
      </c>
      <c r="B144" s="98" t="s">
        <v>118</v>
      </c>
      <c r="C144" s="98"/>
      <c r="D144" s="98"/>
      <c r="E144" s="98"/>
      <c r="F144" s="98">
        <v>5</v>
      </c>
      <c r="G144" s="98">
        <v>7</v>
      </c>
      <c r="H144" s="98">
        <v>12</v>
      </c>
      <c r="I144" s="100" t="s">
        <v>120</v>
      </c>
      <c r="J144" s="100"/>
      <c r="K144" s="100"/>
      <c r="L144" s="102"/>
      <c r="M144" s="165"/>
      <c r="N144" s="165"/>
    </row>
    <row r="145" spans="1:14" x14ac:dyDescent="0.2">
      <c r="A145" s="88" t="s">
        <v>261</v>
      </c>
      <c r="B145" s="98" t="s">
        <v>118</v>
      </c>
      <c r="C145" s="98"/>
      <c r="D145" s="98"/>
      <c r="E145" s="98"/>
      <c r="F145" s="98">
        <v>4</v>
      </c>
      <c r="G145" s="98">
        <v>2</v>
      </c>
      <c r="H145" s="98">
        <v>6</v>
      </c>
      <c r="I145" s="100" t="s">
        <v>120</v>
      </c>
      <c r="J145" s="100"/>
      <c r="K145" s="100"/>
      <c r="L145" s="102"/>
      <c r="M145" s="165"/>
      <c r="N145" s="165"/>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5"/>
      <c r="N146" s="165"/>
    </row>
    <row r="147" spans="1:14" x14ac:dyDescent="0.2">
      <c r="A147" s="88" t="s">
        <v>263</v>
      </c>
      <c r="B147" s="98" t="s">
        <v>118</v>
      </c>
      <c r="C147" s="98"/>
      <c r="D147" s="98" t="s">
        <v>123</v>
      </c>
      <c r="E147" s="98"/>
      <c r="F147" s="121">
        <v>4</v>
      </c>
      <c r="G147" s="98">
        <v>2</v>
      </c>
      <c r="H147" s="98">
        <v>6</v>
      </c>
      <c r="I147" s="119" t="s">
        <v>120</v>
      </c>
      <c r="J147" s="119"/>
      <c r="K147" s="119"/>
      <c r="L147" s="102"/>
      <c r="M147" s="165"/>
      <c r="N147" s="165"/>
    </row>
    <row r="148" spans="1:14" x14ac:dyDescent="0.2">
      <c r="A148" s="88" t="s">
        <v>264</v>
      </c>
      <c r="B148" s="98" t="s">
        <v>118</v>
      </c>
      <c r="C148" s="98" t="s">
        <v>119</v>
      </c>
      <c r="D148" s="98" t="s">
        <v>123</v>
      </c>
      <c r="E148" s="98"/>
      <c r="F148" s="98">
        <v>8</v>
      </c>
      <c r="G148" s="98">
        <v>4</v>
      </c>
      <c r="H148" s="98">
        <v>12</v>
      </c>
      <c r="I148" s="119" t="s">
        <v>120</v>
      </c>
      <c r="J148" s="119"/>
      <c r="K148" s="119"/>
      <c r="L148" s="102"/>
      <c r="M148" s="165"/>
      <c r="N148" s="165"/>
    </row>
    <row r="149" spans="1:14" x14ac:dyDescent="0.2">
      <c r="A149" s="88" t="s">
        <v>265</v>
      </c>
      <c r="B149" s="98" t="s">
        <v>118</v>
      </c>
      <c r="C149" s="98" t="s">
        <v>119</v>
      </c>
      <c r="D149" s="98" t="s">
        <v>123</v>
      </c>
      <c r="E149" s="98"/>
      <c r="F149" s="98">
        <v>4</v>
      </c>
      <c r="G149" s="98">
        <v>2</v>
      </c>
      <c r="H149" s="98">
        <v>6</v>
      </c>
      <c r="I149" s="119" t="s">
        <v>120</v>
      </c>
      <c r="J149" s="119"/>
      <c r="K149" s="119"/>
      <c r="L149" s="102"/>
      <c r="M149" s="165"/>
      <c r="N149" s="165"/>
    </row>
    <row r="150" spans="1:14" x14ac:dyDescent="0.2">
      <c r="A150" s="88" t="s">
        <v>266</v>
      </c>
      <c r="B150" s="98" t="s">
        <v>118</v>
      </c>
      <c r="C150" s="98" t="s">
        <v>119</v>
      </c>
      <c r="D150" s="98" t="s">
        <v>123</v>
      </c>
      <c r="E150" s="98"/>
      <c r="F150" s="98">
        <v>4</v>
      </c>
      <c r="G150" s="98">
        <v>2</v>
      </c>
      <c r="H150" s="98">
        <v>6</v>
      </c>
      <c r="I150" s="119" t="s">
        <v>120</v>
      </c>
      <c r="J150" s="119"/>
      <c r="K150" s="119"/>
      <c r="L150" s="102"/>
      <c r="M150" s="165"/>
      <c r="N150" s="165"/>
    </row>
    <row r="151" spans="1:14" x14ac:dyDescent="0.2">
      <c r="A151" s="88" t="s">
        <v>267</v>
      </c>
      <c r="B151" s="98" t="s">
        <v>118</v>
      </c>
      <c r="C151" s="98" t="s">
        <v>119</v>
      </c>
      <c r="D151" s="98" t="s">
        <v>123</v>
      </c>
      <c r="E151" s="98"/>
      <c r="F151" s="98">
        <v>4</v>
      </c>
      <c r="G151" s="98">
        <v>2</v>
      </c>
      <c r="H151" s="98">
        <v>6</v>
      </c>
      <c r="I151" s="119" t="s">
        <v>120</v>
      </c>
      <c r="J151" s="119"/>
      <c r="K151" s="119"/>
      <c r="L151" s="102"/>
      <c r="M151" s="165"/>
      <c r="N151" s="165"/>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5"/>
      <c r="N152" s="165"/>
    </row>
    <row r="153" spans="1:14" x14ac:dyDescent="0.2">
      <c r="A153" s="88" t="s">
        <v>269</v>
      </c>
      <c r="B153" s="98" t="s">
        <v>118</v>
      </c>
      <c r="C153" s="98"/>
      <c r="D153" s="98"/>
      <c r="E153" s="98"/>
      <c r="F153" s="98">
        <v>2</v>
      </c>
      <c r="G153" s="98">
        <v>1</v>
      </c>
      <c r="H153" s="98">
        <v>3</v>
      </c>
      <c r="I153" s="119" t="s">
        <v>120</v>
      </c>
      <c r="J153" s="119"/>
      <c r="K153" s="119"/>
      <c r="L153" s="102"/>
      <c r="M153" s="165"/>
      <c r="N153" s="165"/>
    </row>
    <row r="154" spans="1:14" x14ac:dyDescent="0.2">
      <c r="A154" s="88" t="s">
        <v>270</v>
      </c>
      <c r="B154" s="98" t="s">
        <v>118</v>
      </c>
      <c r="C154" s="98"/>
      <c r="D154" s="98"/>
      <c r="E154" s="98"/>
      <c r="F154" s="98">
        <v>3</v>
      </c>
      <c r="G154" s="98">
        <v>3</v>
      </c>
      <c r="H154" s="98">
        <v>6</v>
      </c>
      <c r="I154" s="119"/>
      <c r="J154" s="119" t="s">
        <v>120</v>
      </c>
      <c r="K154" s="119"/>
      <c r="L154" s="114"/>
      <c r="M154" s="165"/>
      <c r="N154" s="165"/>
    </row>
    <row r="155" spans="1:14" x14ac:dyDescent="0.2">
      <c r="A155" s="88" t="s">
        <v>271</v>
      </c>
      <c r="B155" s="98" t="s">
        <v>118</v>
      </c>
      <c r="C155" s="98"/>
      <c r="D155" s="98"/>
      <c r="E155" s="98"/>
      <c r="F155" s="98">
        <v>5</v>
      </c>
      <c r="G155" s="98">
        <v>1</v>
      </c>
      <c r="H155" s="98">
        <v>6</v>
      </c>
      <c r="I155" s="119"/>
      <c r="J155" s="119" t="s">
        <v>120</v>
      </c>
      <c r="K155" s="119"/>
      <c r="L155" s="114"/>
      <c r="M155" s="165"/>
      <c r="N155" s="165"/>
    </row>
    <row r="156" spans="1:14" x14ac:dyDescent="0.2">
      <c r="A156" s="88" t="s">
        <v>272</v>
      </c>
      <c r="B156" s="98" t="s">
        <v>118</v>
      </c>
      <c r="C156" s="98"/>
      <c r="D156" s="98" t="s">
        <v>123</v>
      </c>
      <c r="E156" s="98"/>
      <c r="F156" s="98">
        <v>2</v>
      </c>
      <c r="G156" s="98">
        <v>3</v>
      </c>
      <c r="H156" s="98">
        <v>5</v>
      </c>
      <c r="I156" s="119" t="s">
        <v>120</v>
      </c>
      <c r="J156" s="119"/>
      <c r="K156" s="119"/>
      <c r="L156" s="102"/>
      <c r="M156" s="165"/>
      <c r="N156" s="165"/>
    </row>
    <row r="157" spans="1:14" ht="13.5" customHeight="1" x14ac:dyDescent="0.2">
      <c r="A157" s="88" t="s">
        <v>273</v>
      </c>
      <c r="B157" s="98" t="s">
        <v>118</v>
      </c>
      <c r="C157" s="98"/>
      <c r="D157" s="98"/>
      <c r="E157" s="98"/>
      <c r="F157" s="98">
        <v>2</v>
      </c>
      <c r="G157" s="98">
        <v>3</v>
      </c>
      <c r="H157" s="98">
        <v>5</v>
      </c>
      <c r="I157" s="119" t="s">
        <v>120</v>
      </c>
      <c r="J157" s="119"/>
      <c r="K157" s="119"/>
      <c r="L157" s="102"/>
      <c r="M157" s="165"/>
      <c r="N157" s="165"/>
    </row>
    <row r="158" spans="1:14" x14ac:dyDescent="0.2">
      <c r="A158" s="88" t="s">
        <v>274</v>
      </c>
      <c r="B158" s="98" t="s">
        <v>118</v>
      </c>
      <c r="C158" s="98"/>
      <c r="D158" s="98"/>
      <c r="E158" s="98"/>
      <c r="F158" s="98">
        <v>2</v>
      </c>
      <c r="G158" s="98">
        <v>3</v>
      </c>
      <c r="H158" s="98">
        <v>5</v>
      </c>
      <c r="I158" s="119" t="s">
        <v>120</v>
      </c>
      <c r="J158" s="119"/>
      <c r="K158" s="119"/>
      <c r="L158" s="102"/>
      <c r="M158" s="165"/>
      <c r="N158" s="165"/>
    </row>
    <row r="159" spans="1:14" x14ac:dyDescent="0.2">
      <c r="A159" s="88" t="s">
        <v>275</v>
      </c>
      <c r="B159" s="98" t="s">
        <v>118</v>
      </c>
      <c r="C159" s="98"/>
      <c r="D159" s="98"/>
      <c r="E159" s="98"/>
      <c r="F159" s="98">
        <v>1</v>
      </c>
      <c r="G159" s="98">
        <v>5</v>
      </c>
      <c r="H159" s="98">
        <v>6</v>
      </c>
      <c r="I159" s="119"/>
      <c r="J159" s="119" t="s">
        <v>120</v>
      </c>
      <c r="K159" s="119"/>
      <c r="L159" s="114"/>
      <c r="M159" s="165"/>
      <c r="N159" s="165"/>
    </row>
    <row r="160" spans="1:14" x14ac:dyDescent="0.2">
      <c r="A160" s="88" t="s">
        <v>276</v>
      </c>
      <c r="B160" s="98" t="s">
        <v>118</v>
      </c>
      <c r="C160" s="98"/>
      <c r="D160" s="98"/>
      <c r="E160" s="98"/>
      <c r="F160" s="98">
        <v>2</v>
      </c>
      <c r="G160" s="98">
        <v>3</v>
      </c>
      <c r="H160" s="98">
        <v>5</v>
      </c>
      <c r="I160" s="119"/>
      <c r="J160" s="119" t="s">
        <v>120</v>
      </c>
      <c r="K160" s="119"/>
      <c r="L160" s="102"/>
      <c r="M160" s="165"/>
      <c r="N160" s="165"/>
    </row>
    <row r="161" spans="1:14" x14ac:dyDescent="0.2">
      <c r="A161" s="88" t="s">
        <v>277</v>
      </c>
      <c r="B161" s="98" t="s">
        <v>118</v>
      </c>
      <c r="C161" s="98"/>
      <c r="D161" s="98"/>
      <c r="E161" s="98"/>
      <c r="F161" s="98">
        <v>2</v>
      </c>
      <c r="G161" s="98">
        <v>3</v>
      </c>
      <c r="H161" s="98">
        <v>5</v>
      </c>
      <c r="I161" s="119"/>
      <c r="J161" s="119" t="s">
        <v>120</v>
      </c>
      <c r="K161" s="119"/>
      <c r="L161" s="102"/>
      <c r="M161" s="165"/>
      <c r="N161" s="165"/>
    </row>
    <row r="162" spans="1:14" x14ac:dyDescent="0.2">
      <c r="A162" s="88" t="s">
        <v>278</v>
      </c>
      <c r="B162" s="98" t="s">
        <v>118</v>
      </c>
      <c r="C162" s="98"/>
      <c r="D162" s="98"/>
      <c r="E162" s="98"/>
      <c r="F162" s="98">
        <v>2</v>
      </c>
      <c r="G162" s="98">
        <v>3</v>
      </c>
      <c r="H162" s="98">
        <v>5</v>
      </c>
      <c r="I162" s="119" t="s">
        <v>120</v>
      </c>
      <c r="J162" s="119"/>
      <c r="K162" s="119"/>
      <c r="L162" s="102"/>
      <c r="M162" s="165"/>
      <c r="N162" s="165"/>
    </row>
    <row r="163" spans="1:14" x14ac:dyDescent="0.2">
      <c r="A163" s="88" t="s">
        <v>279</v>
      </c>
      <c r="B163" s="98" t="s">
        <v>118</v>
      </c>
      <c r="C163" s="98"/>
      <c r="D163" s="98"/>
      <c r="E163" s="98"/>
      <c r="F163" s="98">
        <v>2</v>
      </c>
      <c r="G163" s="98">
        <v>3</v>
      </c>
      <c r="H163" s="98">
        <v>5</v>
      </c>
      <c r="I163" s="119"/>
      <c r="J163" s="119" t="s">
        <v>120</v>
      </c>
      <c r="K163" s="119"/>
      <c r="L163" s="102"/>
      <c r="M163" s="165"/>
      <c r="N163" s="165"/>
    </row>
    <row r="164" spans="1:14" x14ac:dyDescent="0.2">
      <c r="A164" s="88" t="s">
        <v>280</v>
      </c>
      <c r="B164" s="98" t="s">
        <v>118</v>
      </c>
      <c r="C164" s="98"/>
      <c r="D164" s="98"/>
      <c r="E164" s="98"/>
      <c r="F164" s="98">
        <v>5</v>
      </c>
      <c r="G164" s="98">
        <v>1</v>
      </c>
      <c r="H164" s="98">
        <v>6</v>
      </c>
      <c r="I164" s="119" t="s">
        <v>120</v>
      </c>
      <c r="J164" s="119"/>
      <c r="K164" s="119"/>
      <c r="L164" s="109"/>
      <c r="M164" s="165"/>
      <c r="N164" s="165"/>
    </row>
    <row r="165" spans="1:14" x14ac:dyDescent="0.2">
      <c r="A165" s="89" t="s">
        <v>281</v>
      </c>
      <c r="B165" s="98" t="s">
        <v>118</v>
      </c>
      <c r="C165" s="98"/>
      <c r="D165" s="98"/>
      <c r="E165" s="98"/>
      <c r="F165" s="98">
        <v>5</v>
      </c>
      <c r="G165" s="98">
        <v>1</v>
      </c>
      <c r="H165" s="98">
        <v>6</v>
      </c>
      <c r="I165" s="119"/>
      <c r="J165" s="119" t="s">
        <v>120</v>
      </c>
      <c r="K165" s="119"/>
      <c r="L165" s="109"/>
      <c r="M165" s="165"/>
      <c r="N165" s="165"/>
    </row>
    <row r="166" spans="1:14" x14ac:dyDescent="0.2">
      <c r="A166" s="88" t="s">
        <v>282</v>
      </c>
      <c r="B166" s="98" t="s">
        <v>118</v>
      </c>
      <c r="C166" s="98" t="s">
        <v>119</v>
      </c>
      <c r="D166" s="98"/>
      <c r="E166" s="98"/>
      <c r="F166" s="98">
        <v>2</v>
      </c>
      <c r="G166" s="98">
        <v>3</v>
      </c>
      <c r="H166" s="98">
        <v>5</v>
      </c>
      <c r="I166" s="119" t="s">
        <v>120</v>
      </c>
      <c r="J166" s="119"/>
      <c r="K166" s="119"/>
      <c r="L166" s="102"/>
      <c r="M166" s="165"/>
      <c r="N166" s="165"/>
    </row>
    <row r="167" spans="1:14" x14ac:dyDescent="0.2">
      <c r="A167" s="88" t="s">
        <v>283</v>
      </c>
      <c r="B167" s="98" t="s">
        <v>118</v>
      </c>
      <c r="C167" s="98" t="s">
        <v>119</v>
      </c>
      <c r="D167" s="98"/>
      <c r="E167" s="98"/>
      <c r="F167" s="98">
        <v>2</v>
      </c>
      <c r="G167" s="98">
        <v>3</v>
      </c>
      <c r="H167" s="98">
        <v>5</v>
      </c>
      <c r="I167" s="119" t="s">
        <v>120</v>
      </c>
      <c r="J167" s="119"/>
      <c r="K167" s="119"/>
      <c r="L167" s="102"/>
      <c r="M167" s="165"/>
      <c r="N167" s="165"/>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5"/>
      <c r="N168" s="165"/>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6"/>
      <c r="N169" s="166"/>
    </row>
    <row r="170" spans="1:14" ht="38.25" x14ac:dyDescent="0.2">
      <c r="A170" s="88" t="s">
        <v>287</v>
      </c>
      <c r="B170" s="98" t="s">
        <v>118</v>
      </c>
      <c r="C170" s="98" t="s">
        <v>119</v>
      </c>
      <c r="D170" s="98"/>
      <c r="E170" s="98"/>
      <c r="F170" s="98">
        <v>2</v>
      </c>
      <c r="G170" s="98">
        <v>3</v>
      </c>
      <c r="H170" s="98">
        <v>5</v>
      </c>
      <c r="I170" s="100"/>
      <c r="J170" s="100"/>
      <c r="K170" s="100" t="s">
        <v>120</v>
      </c>
      <c r="L170" s="109" t="s">
        <v>286</v>
      </c>
      <c r="M170" s="165"/>
      <c r="N170" s="165"/>
    </row>
    <row r="171" spans="1:14" x14ac:dyDescent="0.2">
      <c r="A171" s="88" t="s">
        <v>288</v>
      </c>
      <c r="B171" s="98" t="s">
        <v>118</v>
      </c>
      <c r="C171" s="98" t="s">
        <v>119</v>
      </c>
      <c r="D171" s="98"/>
      <c r="E171" s="98"/>
      <c r="F171" s="98">
        <v>2</v>
      </c>
      <c r="G171" s="98">
        <v>3</v>
      </c>
      <c r="H171" s="98">
        <v>5</v>
      </c>
      <c r="I171" s="100" t="s">
        <v>120</v>
      </c>
      <c r="J171" s="100"/>
      <c r="K171" s="100"/>
      <c r="L171" s="114"/>
      <c r="M171" s="165"/>
      <c r="N171" s="165"/>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5"/>
      <c r="N172" s="165"/>
    </row>
    <row r="173" spans="1:14" x14ac:dyDescent="0.2">
      <c r="A173" s="88" t="s">
        <v>290</v>
      </c>
      <c r="B173" s="98" t="s">
        <v>118</v>
      </c>
      <c r="C173" s="98" t="s">
        <v>119</v>
      </c>
      <c r="D173" s="98"/>
      <c r="E173" s="98"/>
      <c r="F173" s="98">
        <v>2</v>
      </c>
      <c r="G173" s="98">
        <v>3</v>
      </c>
      <c r="H173" s="98">
        <v>5</v>
      </c>
      <c r="I173" s="100" t="s">
        <v>120</v>
      </c>
      <c r="J173" s="100"/>
      <c r="K173" s="100"/>
      <c r="L173" s="102"/>
      <c r="M173" s="165"/>
      <c r="N173" s="165"/>
    </row>
    <row r="174" spans="1:14" ht="14.25" x14ac:dyDescent="0.25">
      <c r="A174" s="88" t="s">
        <v>291</v>
      </c>
      <c r="B174" s="90" t="s">
        <v>118</v>
      </c>
      <c r="C174" s="98" t="s">
        <v>119</v>
      </c>
      <c r="D174" s="122"/>
      <c r="E174" s="122"/>
      <c r="F174" s="98">
        <v>3</v>
      </c>
      <c r="G174" s="98">
        <v>2</v>
      </c>
      <c r="H174" s="98">
        <v>5</v>
      </c>
      <c r="I174" s="119"/>
      <c r="J174" s="123" t="s">
        <v>120</v>
      </c>
      <c r="K174" s="119"/>
      <c r="L174" s="167"/>
      <c r="M174" s="165"/>
      <c r="N174" s="165"/>
    </row>
    <row r="175" spans="1:14" ht="48.75" customHeight="1" x14ac:dyDescent="0.2">
      <c r="A175" s="104" t="s">
        <v>292</v>
      </c>
      <c r="B175" s="105" t="s">
        <v>118</v>
      </c>
      <c r="C175" s="122"/>
      <c r="D175" s="122"/>
      <c r="E175" s="122"/>
      <c r="F175" s="105">
        <v>3</v>
      </c>
      <c r="G175" s="105">
        <v>2</v>
      </c>
      <c r="H175" s="105">
        <v>5</v>
      </c>
      <c r="I175" s="124"/>
      <c r="J175" s="124"/>
      <c r="K175" s="125" t="s">
        <v>120</v>
      </c>
      <c r="L175" s="168" t="s">
        <v>293</v>
      </c>
      <c r="M175" s="165"/>
      <c r="N175" s="165"/>
    </row>
    <row r="176" spans="1:14" x14ac:dyDescent="0.2">
      <c r="A176" s="126" t="s">
        <v>294</v>
      </c>
      <c r="B176" s="98" t="s">
        <v>118</v>
      </c>
      <c r="C176" s="105" t="s">
        <v>119</v>
      </c>
      <c r="D176" s="122"/>
      <c r="E176" s="122"/>
      <c r="F176" s="105">
        <v>5</v>
      </c>
      <c r="G176" s="105">
        <v>5</v>
      </c>
      <c r="H176" s="105">
        <v>10</v>
      </c>
      <c r="I176" s="124" t="s">
        <v>120</v>
      </c>
      <c r="J176" s="124"/>
      <c r="K176" s="124"/>
      <c r="L176" s="167"/>
      <c r="M176" s="165"/>
      <c r="N176" s="165"/>
    </row>
    <row r="177" spans="1:14" ht="90.75" customHeight="1" x14ac:dyDescent="0.2">
      <c r="A177" s="127" t="s">
        <v>295</v>
      </c>
      <c r="B177" s="105" t="s">
        <v>118</v>
      </c>
      <c r="C177" s="122"/>
      <c r="D177" s="122"/>
      <c r="E177" s="122"/>
      <c r="F177" s="105">
        <v>3</v>
      </c>
      <c r="G177" s="105">
        <v>2</v>
      </c>
      <c r="H177" s="105">
        <v>5</v>
      </c>
      <c r="I177" s="124"/>
      <c r="J177" s="125"/>
      <c r="K177" s="124" t="s">
        <v>120</v>
      </c>
      <c r="L177" s="167" t="s">
        <v>206</v>
      </c>
      <c r="M177" s="165"/>
      <c r="N177" s="165"/>
    </row>
    <row r="178" spans="1:14" ht="25.5" x14ac:dyDescent="0.2">
      <c r="A178" s="128" t="s">
        <v>296</v>
      </c>
      <c r="B178" s="105" t="s">
        <v>118</v>
      </c>
      <c r="C178" s="105" t="s">
        <v>119</v>
      </c>
      <c r="D178" s="105"/>
      <c r="E178" s="122"/>
      <c r="F178" s="105">
        <v>1</v>
      </c>
      <c r="G178" s="105">
        <v>4</v>
      </c>
      <c r="H178" s="105">
        <v>5</v>
      </c>
      <c r="I178" s="124"/>
      <c r="J178" s="125" t="s">
        <v>120</v>
      </c>
      <c r="K178" s="124"/>
      <c r="L178" s="167"/>
      <c r="M178" s="165"/>
      <c r="N178" s="165"/>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7"/>
      <c r="M179" s="165"/>
      <c r="N179" s="165"/>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5"/>
      <c r="N180" s="165"/>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5"/>
      <c r="N181" s="165"/>
    </row>
    <row r="182" spans="1:14" ht="35.25" customHeight="1" x14ac:dyDescent="0.2">
      <c r="A182" s="131" t="s">
        <v>300</v>
      </c>
      <c r="B182" s="105" t="s">
        <v>118</v>
      </c>
      <c r="C182" s="105" t="s">
        <v>119</v>
      </c>
      <c r="D182" s="105"/>
      <c r="E182" s="122"/>
      <c r="F182" s="105">
        <v>3</v>
      </c>
      <c r="G182" s="105">
        <v>2</v>
      </c>
      <c r="H182" s="105">
        <v>5</v>
      </c>
      <c r="I182" s="124"/>
      <c r="J182" s="125" t="s">
        <v>120</v>
      </c>
      <c r="K182" s="124"/>
      <c r="L182" s="167"/>
      <c r="M182" s="165"/>
      <c r="N182" s="165"/>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5"/>
      <c r="N183" s="165"/>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5"/>
      <c r="N184" s="165"/>
    </row>
    <row r="185" spans="1:14" x14ac:dyDescent="0.2">
      <c r="A185" s="132" t="s">
        <v>304</v>
      </c>
      <c r="B185" s="105"/>
      <c r="C185" s="105" t="s">
        <v>119</v>
      </c>
      <c r="D185" s="105" t="s">
        <v>123</v>
      </c>
      <c r="E185" s="98" t="s">
        <v>177</v>
      </c>
      <c r="F185" s="105">
        <v>1</v>
      </c>
      <c r="G185" s="105">
        <v>4</v>
      </c>
      <c r="H185" s="105">
        <v>5</v>
      </c>
      <c r="I185" s="124" t="s">
        <v>120</v>
      </c>
      <c r="J185" s="124"/>
      <c r="K185" s="124"/>
      <c r="L185" s="109"/>
      <c r="M185" s="165"/>
      <c r="N185" s="165"/>
    </row>
    <row r="186" spans="1:14" x14ac:dyDescent="0.2">
      <c r="A186" s="131" t="s">
        <v>305</v>
      </c>
      <c r="B186" s="105" t="s">
        <v>118</v>
      </c>
      <c r="C186" s="105" t="s">
        <v>119</v>
      </c>
      <c r="D186" s="105" t="s">
        <v>123</v>
      </c>
      <c r="E186" s="122"/>
      <c r="F186" s="105">
        <v>3</v>
      </c>
      <c r="G186" s="105">
        <v>7</v>
      </c>
      <c r="H186" s="105">
        <v>10</v>
      </c>
      <c r="I186" s="124" t="s">
        <v>120</v>
      </c>
      <c r="J186" s="124"/>
      <c r="K186" s="124"/>
      <c r="L186" s="167"/>
      <c r="M186" s="165"/>
      <c r="N186" s="165"/>
    </row>
    <row r="187" spans="1:14" x14ac:dyDescent="0.2">
      <c r="A187" s="128" t="s">
        <v>306</v>
      </c>
      <c r="B187" s="105" t="s">
        <v>118</v>
      </c>
      <c r="C187" s="105" t="s">
        <v>119</v>
      </c>
      <c r="D187" s="105" t="s">
        <v>123</v>
      </c>
      <c r="E187" s="122"/>
      <c r="F187" s="105">
        <v>3</v>
      </c>
      <c r="G187" s="105">
        <v>7</v>
      </c>
      <c r="H187" s="105">
        <v>10</v>
      </c>
      <c r="I187" s="124" t="s">
        <v>120</v>
      </c>
      <c r="J187" s="124"/>
      <c r="K187" s="124"/>
      <c r="L187" s="167"/>
      <c r="M187" s="165"/>
      <c r="N187" s="165"/>
    </row>
    <row r="188" spans="1:14" ht="50.25" customHeight="1" x14ac:dyDescent="0.2">
      <c r="A188" s="128" t="s">
        <v>307</v>
      </c>
      <c r="B188" s="105" t="s">
        <v>118</v>
      </c>
      <c r="C188" s="105" t="s">
        <v>119</v>
      </c>
      <c r="D188" s="105"/>
      <c r="E188" s="122"/>
      <c r="F188" s="105">
        <v>3</v>
      </c>
      <c r="G188" s="105">
        <v>2</v>
      </c>
      <c r="H188" s="105">
        <v>5</v>
      </c>
      <c r="I188" s="124"/>
      <c r="J188" s="124" t="s">
        <v>120</v>
      </c>
      <c r="K188" s="124"/>
      <c r="L188" s="169"/>
      <c r="M188" s="165"/>
      <c r="N188" s="165"/>
    </row>
    <row r="189" spans="1:14" ht="63" customHeight="1" x14ac:dyDescent="0.2">
      <c r="A189" s="131" t="s">
        <v>308</v>
      </c>
      <c r="B189" s="105" t="s">
        <v>118</v>
      </c>
      <c r="C189" s="105" t="s">
        <v>119</v>
      </c>
      <c r="D189" s="105"/>
      <c r="E189" s="122"/>
      <c r="F189" s="105">
        <v>3</v>
      </c>
      <c r="G189" s="105">
        <v>2</v>
      </c>
      <c r="H189" s="105">
        <v>5</v>
      </c>
      <c r="I189" s="124"/>
      <c r="J189" s="124"/>
      <c r="K189" s="124" t="s">
        <v>120</v>
      </c>
      <c r="L189" s="169" t="s">
        <v>206</v>
      </c>
      <c r="M189" s="165"/>
      <c r="N189" s="165"/>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9"/>
      <c r="M190" s="165"/>
      <c r="N190" s="165"/>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5"/>
      <c r="N191" s="165"/>
    </row>
    <row r="192" spans="1:14" x14ac:dyDescent="0.2">
      <c r="A192" s="133" t="s">
        <v>312</v>
      </c>
      <c r="B192" s="105" t="s">
        <v>118</v>
      </c>
      <c r="C192" s="105" t="s">
        <v>119</v>
      </c>
      <c r="D192" s="105"/>
      <c r="E192" s="122"/>
      <c r="F192" s="105">
        <v>2</v>
      </c>
      <c r="G192" s="105">
        <v>3</v>
      </c>
      <c r="H192" s="105">
        <v>5</v>
      </c>
      <c r="I192" s="124" t="s">
        <v>120</v>
      </c>
      <c r="J192" s="124"/>
      <c r="K192" s="124"/>
      <c r="L192" s="167"/>
      <c r="M192" s="165"/>
      <c r="N192" s="165"/>
    </row>
    <row r="193" spans="1:14" x14ac:dyDescent="0.2">
      <c r="A193" s="104" t="s">
        <v>313</v>
      </c>
      <c r="B193" s="105" t="s">
        <v>118</v>
      </c>
      <c r="C193" s="105" t="s">
        <v>119</v>
      </c>
      <c r="D193" s="105" t="s">
        <v>123</v>
      </c>
      <c r="E193" s="122"/>
      <c r="F193" s="105">
        <v>5</v>
      </c>
      <c r="G193" s="105">
        <v>5</v>
      </c>
      <c r="H193" s="105">
        <v>10</v>
      </c>
      <c r="I193" s="124" t="s">
        <v>120</v>
      </c>
      <c r="J193" s="124"/>
      <c r="K193" s="124"/>
      <c r="L193" s="167"/>
      <c r="M193" s="165"/>
      <c r="N193" s="165"/>
    </row>
    <row r="194" spans="1:14" x14ac:dyDescent="0.2">
      <c r="A194" s="104" t="s">
        <v>314</v>
      </c>
      <c r="B194" s="105" t="s">
        <v>118</v>
      </c>
      <c r="C194" s="105" t="s">
        <v>119</v>
      </c>
      <c r="D194" s="105" t="s">
        <v>123</v>
      </c>
      <c r="E194" s="122"/>
      <c r="F194" s="105">
        <v>2</v>
      </c>
      <c r="G194" s="105">
        <v>3</v>
      </c>
      <c r="H194" s="105">
        <v>5</v>
      </c>
      <c r="I194" s="124" t="s">
        <v>120</v>
      </c>
      <c r="J194" s="124"/>
      <c r="K194" s="124"/>
      <c r="L194" s="167"/>
      <c r="M194" s="165"/>
      <c r="N194" s="165"/>
    </row>
    <row r="195" spans="1:14" x14ac:dyDescent="0.2">
      <c r="A195" s="104" t="s">
        <v>315</v>
      </c>
      <c r="B195" s="105" t="s">
        <v>118</v>
      </c>
      <c r="C195" s="105"/>
      <c r="D195" s="105"/>
      <c r="E195" s="122"/>
      <c r="F195" s="105">
        <v>3</v>
      </c>
      <c r="G195" s="105">
        <v>2</v>
      </c>
      <c r="H195" s="105">
        <v>5</v>
      </c>
      <c r="I195" s="124"/>
      <c r="J195" s="124"/>
      <c r="K195" s="124" t="s">
        <v>120</v>
      </c>
      <c r="L195" s="169" t="s">
        <v>206</v>
      </c>
      <c r="M195" s="165"/>
      <c r="N195" s="165"/>
    </row>
    <row r="196" spans="1:14" x14ac:dyDescent="0.2">
      <c r="A196" s="131" t="s">
        <v>316</v>
      </c>
      <c r="B196" s="105" t="s">
        <v>118</v>
      </c>
      <c r="C196" s="105" t="s">
        <v>119</v>
      </c>
      <c r="D196" s="105" t="s">
        <v>123</v>
      </c>
      <c r="E196" s="122"/>
      <c r="F196" s="105">
        <v>3</v>
      </c>
      <c r="G196" s="105">
        <v>2</v>
      </c>
      <c r="H196" s="105">
        <v>5</v>
      </c>
      <c r="I196" s="124"/>
      <c r="J196" s="124"/>
      <c r="K196" s="124" t="s">
        <v>120</v>
      </c>
      <c r="L196" s="169" t="s">
        <v>206</v>
      </c>
      <c r="M196" s="165"/>
      <c r="N196" s="165"/>
    </row>
    <row r="197" spans="1:14" x14ac:dyDescent="0.2">
      <c r="A197" s="131" t="s">
        <v>317</v>
      </c>
      <c r="B197" s="105" t="s">
        <v>118</v>
      </c>
      <c r="C197" s="105" t="s">
        <v>119</v>
      </c>
      <c r="D197" s="105" t="s">
        <v>123</v>
      </c>
      <c r="E197" s="98"/>
      <c r="F197" s="105">
        <v>2</v>
      </c>
      <c r="G197" s="105">
        <v>3</v>
      </c>
      <c r="H197" s="105">
        <v>5</v>
      </c>
      <c r="I197" s="124" t="s">
        <v>120</v>
      </c>
      <c r="J197" s="124"/>
      <c r="K197" s="124"/>
      <c r="L197" s="167"/>
      <c r="M197" s="165"/>
      <c r="N197" s="165"/>
    </row>
    <row r="198" spans="1:14" x14ac:dyDescent="0.2">
      <c r="A198" s="131" t="s">
        <v>318</v>
      </c>
      <c r="B198" s="105"/>
      <c r="C198" s="105"/>
      <c r="D198" s="105"/>
      <c r="E198" s="105" t="s">
        <v>177</v>
      </c>
      <c r="F198" s="105">
        <v>3</v>
      </c>
      <c r="G198" s="105">
        <v>2</v>
      </c>
      <c r="H198" s="105">
        <v>5</v>
      </c>
      <c r="I198" s="124"/>
      <c r="J198" s="124"/>
      <c r="K198" s="124" t="s">
        <v>120</v>
      </c>
      <c r="L198" s="169" t="s">
        <v>206</v>
      </c>
      <c r="M198" s="165"/>
      <c r="N198" s="165"/>
    </row>
    <row r="199" spans="1:14" x14ac:dyDescent="0.2">
      <c r="A199" s="131" t="s">
        <v>319</v>
      </c>
      <c r="B199" s="105" t="s">
        <v>118</v>
      </c>
      <c r="C199" s="105" t="s">
        <v>119</v>
      </c>
      <c r="D199" s="105"/>
      <c r="E199" s="122"/>
      <c r="F199" s="105">
        <v>3</v>
      </c>
      <c r="G199" s="105">
        <v>2</v>
      </c>
      <c r="H199" s="105">
        <v>5</v>
      </c>
      <c r="I199" s="124" t="s">
        <v>120</v>
      </c>
      <c r="J199" s="124"/>
      <c r="K199" s="124"/>
      <c r="L199" s="169"/>
      <c r="M199" s="165"/>
      <c r="N199" s="165"/>
    </row>
    <row r="200" spans="1:14" x14ac:dyDescent="0.2">
      <c r="A200" s="131" t="s">
        <v>320</v>
      </c>
      <c r="B200" s="105" t="s">
        <v>118</v>
      </c>
      <c r="C200" s="105" t="s">
        <v>119</v>
      </c>
      <c r="D200" s="105"/>
      <c r="E200" s="122"/>
      <c r="F200" s="105">
        <v>5</v>
      </c>
      <c r="G200" s="105">
        <v>5</v>
      </c>
      <c r="H200" s="105">
        <v>10</v>
      </c>
      <c r="I200" s="124" t="s">
        <v>120</v>
      </c>
      <c r="J200" s="124"/>
      <c r="K200" s="124"/>
      <c r="L200" s="169"/>
      <c r="M200" s="165"/>
      <c r="N200" s="165"/>
    </row>
    <row r="201" spans="1:14" x14ac:dyDescent="0.2">
      <c r="A201" s="132" t="s">
        <v>321</v>
      </c>
      <c r="B201" s="105" t="s">
        <v>118</v>
      </c>
      <c r="C201" s="111" t="s">
        <v>119</v>
      </c>
      <c r="D201" s="105"/>
      <c r="E201" s="122"/>
      <c r="F201" s="105">
        <v>5</v>
      </c>
      <c r="G201" s="105">
        <v>5</v>
      </c>
      <c r="H201" s="105">
        <v>10</v>
      </c>
      <c r="I201" s="124" t="s">
        <v>120</v>
      </c>
      <c r="J201" s="124"/>
      <c r="K201" s="124"/>
      <c r="L201" s="169"/>
      <c r="M201" s="165"/>
      <c r="N201" s="165"/>
    </row>
    <row r="202" spans="1:14" x14ac:dyDescent="0.2">
      <c r="A202" s="131" t="s">
        <v>322</v>
      </c>
      <c r="B202" s="105" t="s">
        <v>118</v>
      </c>
      <c r="C202" s="105" t="s">
        <v>119</v>
      </c>
      <c r="D202" s="105"/>
      <c r="E202" s="122"/>
      <c r="F202" s="105">
        <v>5</v>
      </c>
      <c r="G202" s="105">
        <v>5</v>
      </c>
      <c r="H202" s="105">
        <v>10</v>
      </c>
      <c r="I202" s="124" t="s">
        <v>120</v>
      </c>
      <c r="J202" s="124"/>
      <c r="K202" s="124"/>
      <c r="L202" s="169"/>
      <c r="M202" s="165"/>
      <c r="N202" s="165"/>
    </row>
    <row r="203" spans="1:14" ht="39" customHeight="1" x14ac:dyDescent="0.2">
      <c r="A203" s="129" t="s">
        <v>323</v>
      </c>
      <c r="B203" s="105" t="s">
        <v>118</v>
      </c>
      <c r="C203" s="105" t="s">
        <v>119</v>
      </c>
      <c r="D203" s="105"/>
      <c r="E203" s="122"/>
      <c r="F203" s="105">
        <v>2</v>
      </c>
      <c r="G203" s="105">
        <v>3</v>
      </c>
      <c r="H203" s="105">
        <v>5</v>
      </c>
      <c r="I203" s="124" t="s">
        <v>120</v>
      </c>
      <c r="J203" s="124"/>
      <c r="K203" s="124"/>
      <c r="L203" s="169"/>
      <c r="M203" s="165"/>
      <c r="N203" s="165"/>
    </row>
    <row r="204" spans="1:14" x14ac:dyDescent="0.2">
      <c r="A204" s="130" t="s">
        <v>324</v>
      </c>
      <c r="B204" s="105" t="s">
        <v>118</v>
      </c>
      <c r="C204" s="105" t="s">
        <v>119</v>
      </c>
      <c r="D204" s="105"/>
      <c r="E204" s="122"/>
      <c r="F204" s="105">
        <v>3</v>
      </c>
      <c r="G204" s="105">
        <v>2</v>
      </c>
      <c r="H204" s="105">
        <v>5</v>
      </c>
      <c r="I204" s="124" t="s">
        <v>120</v>
      </c>
      <c r="J204" s="124"/>
      <c r="K204" s="124"/>
      <c r="L204" s="169"/>
      <c r="M204" s="165"/>
      <c r="N204" s="165"/>
    </row>
    <row r="205" spans="1:14" x14ac:dyDescent="0.2">
      <c r="A205" s="134" t="s">
        <v>325</v>
      </c>
      <c r="B205" s="105" t="s">
        <v>118</v>
      </c>
      <c r="C205" s="105"/>
      <c r="D205" s="105" t="s">
        <v>123</v>
      </c>
      <c r="E205" s="122"/>
      <c r="F205" s="105">
        <v>5</v>
      </c>
      <c r="G205" s="105">
        <v>7</v>
      </c>
      <c r="H205" s="105">
        <v>12</v>
      </c>
      <c r="I205" s="124"/>
      <c r="J205" s="124" t="s">
        <v>120</v>
      </c>
      <c r="K205" s="124"/>
      <c r="L205" s="167"/>
      <c r="M205" s="165"/>
      <c r="N205" s="165"/>
    </row>
    <row r="206" spans="1:14" x14ac:dyDescent="0.2">
      <c r="A206" s="129" t="s">
        <v>326</v>
      </c>
      <c r="B206" s="105" t="s">
        <v>118</v>
      </c>
      <c r="C206" s="105"/>
      <c r="D206" s="111" t="s">
        <v>123</v>
      </c>
      <c r="E206" s="122"/>
      <c r="F206" s="105">
        <v>5</v>
      </c>
      <c r="G206" s="105">
        <v>7</v>
      </c>
      <c r="H206" s="105">
        <v>12</v>
      </c>
      <c r="I206" s="124"/>
      <c r="J206" s="124" t="s">
        <v>120</v>
      </c>
      <c r="K206" s="124"/>
      <c r="L206" s="167"/>
      <c r="M206" s="165"/>
      <c r="N206" s="165"/>
    </row>
    <row r="207" spans="1:14" ht="48" customHeight="1" x14ac:dyDescent="0.2">
      <c r="A207" s="129" t="s">
        <v>327</v>
      </c>
      <c r="B207" s="98" t="s">
        <v>118</v>
      </c>
      <c r="C207" s="122"/>
      <c r="D207" s="111" t="s">
        <v>123</v>
      </c>
      <c r="E207" s="122"/>
      <c r="F207" s="105">
        <v>5</v>
      </c>
      <c r="G207" s="105">
        <v>5</v>
      </c>
      <c r="H207" s="105">
        <v>10</v>
      </c>
      <c r="I207" s="124"/>
      <c r="J207" s="124"/>
      <c r="K207" s="124" t="s">
        <v>120</v>
      </c>
      <c r="L207" s="167" t="s">
        <v>206</v>
      </c>
      <c r="M207" s="165"/>
      <c r="N207" s="165"/>
    </row>
    <row r="208" spans="1:14" ht="29.25" customHeight="1" x14ac:dyDescent="0.2">
      <c r="A208" s="297" t="s">
        <v>328</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10</v>
      </c>
      <c r="W33" s="55" t="s">
        <v>662</v>
      </c>
      <c r="X33" s="55" t="s">
        <v>663</v>
      </c>
      <c r="Y33" s="55" t="s">
        <v>664</v>
      </c>
      <c r="Z33" s="55" t="s">
        <v>665</v>
      </c>
      <c r="AA33" s="55" t="s">
        <v>666</v>
      </c>
      <c r="AB33" s="55" t="s">
        <v>660</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352</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352</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352</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352</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664</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675</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686</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697</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708</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10</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672</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683</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694</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705</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717</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665</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676</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687</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698</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709</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663</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674</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685</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696</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707</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662</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673</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684</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695</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706</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666</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677</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688</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699</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710</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711</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700</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689</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678</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667</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674" sqref="A674"/>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3" t="s">
        <v>329</v>
      </c>
      <c r="D1" s="323"/>
      <c r="E1" s="323"/>
      <c r="F1" s="323"/>
      <c r="G1" s="323"/>
    </row>
    <row r="2" spans="1:662" ht="15" x14ac:dyDescent="0.3">
      <c r="C2" s="324" t="s">
        <v>330</v>
      </c>
      <c r="D2" s="324"/>
      <c r="E2" s="324"/>
      <c r="F2" s="324"/>
      <c r="G2" s="324"/>
    </row>
    <row r="3" spans="1:662" ht="15" x14ac:dyDescent="0.3">
      <c r="C3" s="324" t="s">
        <v>2964</v>
      </c>
      <c r="D3" s="324"/>
      <c r="E3" s="324"/>
      <c r="F3" s="324"/>
      <c r="G3" s="324"/>
    </row>
    <row r="4" spans="1:662" x14ac:dyDescent="0.25">
      <c r="C4" s="325" t="s">
        <v>332</v>
      </c>
      <c r="D4" s="325"/>
      <c r="E4" s="325"/>
      <c r="F4" s="325"/>
      <c r="G4" s="325"/>
    </row>
    <row r="5" spans="1:662" ht="21.75" x14ac:dyDescent="0.25">
      <c r="C5" s="326" t="s">
        <v>333</v>
      </c>
      <c r="D5" s="326"/>
      <c r="E5" s="326"/>
      <c r="F5" s="326"/>
      <c r="G5" s="326"/>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701</v>
      </c>
      <c r="BG7" s="3" t="s">
        <v>1269</v>
      </c>
      <c r="BH7" s="3" t="s">
        <v>1204</v>
      </c>
      <c r="BI7" s="3" t="s">
        <v>2973</v>
      </c>
      <c r="BJ7" s="3" t="s">
        <v>1965</v>
      </c>
      <c r="BK7" s="3" t="s">
        <v>716</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668</v>
      </c>
      <c r="CQ7" s="3" t="s">
        <v>679</v>
      </c>
      <c r="CR7" s="3" t="s">
        <v>690</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21</v>
      </c>
      <c r="SK8" s="23" t="s">
        <v>3466</v>
      </c>
      <c r="SL8" s="23" t="s">
        <v>3424</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712</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668</v>
      </c>
      <c r="D111" s="23" t="s">
        <v>3985</v>
      </c>
      <c r="E111" s="3" t="s">
        <v>3949</v>
      </c>
      <c r="F111" s="5" t="s">
        <v>3996</v>
      </c>
      <c r="G111" s="26" t="s">
        <v>3733</v>
      </c>
      <c r="H111" s="7">
        <f t="shared" si="12"/>
        <v>33</v>
      </c>
    </row>
    <row r="112" spans="1:8" ht="27" x14ac:dyDescent="0.25">
      <c r="A112" s="5" t="s">
        <v>3005</v>
      </c>
      <c r="B112" s="5" t="s">
        <v>3594</v>
      </c>
      <c r="C112" s="23" t="s">
        <v>679</v>
      </c>
      <c r="D112" s="23" t="s">
        <v>3985</v>
      </c>
      <c r="E112" s="3" t="s">
        <v>3949</v>
      </c>
      <c r="F112" s="5" t="s">
        <v>3986</v>
      </c>
      <c r="G112" s="26" t="s">
        <v>3987</v>
      </c>
      <c r="H112" s="7">
        <f t="shared" si="12"/>
        <v>23</v>
      </c>
    </row>
    <row r="113" spans="1:8" ht="27" x14ac:dyDescent="0.25">
      <c r="A113" s="5" t="s">
        <v>3600</v>
      </c>
      <c r="B113" s="5" t="s">
        <v>3594</v>
      </c>
      <c r="C113" s="23" t="s">
        <v>679</v>
      </c>
      <c r="D113" s="23" t="s">
        <v>3985</v>
      </c>
      <c r="E113" s="3" t="s">
        <v>3949</v>
      </c>
      <c r="F113" s="5" t="s">
        <v>3988</v>
      </c>
      <c r="G113" s="26" t="s">
        <v>3769</v>
      </c>
      <c r="H113" s="7">
        <f t="shared" si="12"/>
        <v>25</v>
      </c>
    </row>
    <row r="114" spans="1:8" ht="27" x14ac:dyDescent="0.25">
      <c r="A114" s="5" t="s">
        <v>3061</v>
      </c>
      <c r="B114" s="5" t="s">
        <v>3682</v>
      </c>
      <c r="C114" s="23" t="s">
        <v>690</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701</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21</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E2C44313-2F1B-4865-92D5-49A560F77D62}">
  <ds:schemaRefs>
    <ds:schemaRef ds:uri="http://schemas.microsoft.com/sharepoint/v3/contenttype/forms"/>
  </ds:schemaRefs>
</ds:datastoreItem>
</file>

<file path=customXml/itemProps2.xml><?xml version="1.0" encoding="utf-8"?>
<ds:datastoreItem xmlns:ds="http://schemas.openxmlformats.org/officeDocument/2006/customXml" ds:itemID="{09994B43-9176-42E7-B05B-99CA5F8EE9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D6E7FA-56D3-4008-9DD9-D3AD189398A0}">
  <ds:schemaRefs>
    <ds:schemaRef ds:uri="http://schemas.microsoft.com/office/2006/documentManagement/types"/>
    <ds:schemaRef ds:uri="d35c3eee-87c5-428e-a721-e6dae76e62db"/>
    <ds:schemaRef ds:uri="http://purl.org/dc/terms/"/>
    <ds:schemaRef ds:uri="http://schemas.openxmlformats.org/package/2006/metadata/core-properties"/>
    <ds:schemaRef ds:uri="http://schemas.microsoft.com/office/infopath/2007/PartnerControls"/>
    <ds:schemaRef ds:uri="d0b664d8-6db7-42e5-a536-11f1146fb191"/>
    <ds:schemaRef ds:uri="http://purl.org/dc/dcmitype/"/>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Abel Vazquez Ramos</cp:lastModifiedBy>
  <cp:revision/>
  <cp:lastPrinted>2024-09-25T16:10:09Z</cp:lastPrinted>
  <dcterms:created xsi:type="dcterms:W3CDTF">2011-06-15T18:07:32Z</dcterms:created>
  <dcterms:modified xsi:type="dcterms:W3CDTF">2024-09-25T16:12:06Z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